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Christopher\Desktop\MSA_ESP32\Messsystemanalyse\MSA_mit_Glas\"/>
    </mc:Choice>
  </mc:AlternateContent>
  <xr:revisionPtr revIDLastSave="0" documentId="13_ncr:1_{5A6454FC-252E-410E-AFF8-7509D4501CD9}" xr6:coauthVersionLast="36" xr6:coauthVersionMax="36" xr10:uidLastSave="{00000000-0000-0000-0000-000000000000}"/>
  <workbookProtection workbookPassword="DFB9" lockStructure="1"/>
  <bookViews>
    <workbookView xWindow="0" yWindow="0" windowWidth="23040" windowHeight="9060" xr2:uid="{00000000-000D-0000-FFFF-FFFF00000000}"/>
  </bookViews>
  <sheets>
    <sheet name="MSA Verfahren 1" sheetId="1" r:id="rId1"/>
    <sheet name="MSA Verfahren 1 Berechnung" sheetId="2" r:id="rId2"/>
    <sheet name="www.sixsigmablackbelt.de" sheetId="3" r:id="rId3"/>
  </sheets>
  <definedNames>
    <definedName name="Aufloesung">'MSA Verfahren 1'!$C$7</definedName>
    <definedName name="cg">'MSA Verfahren 1'!$D$41</definedName>
    <definedName name="cgk">'MSA Verfahren 1'!$D$43</definedName>
    <definedName name="Einheit">'MSA Verfahren 1'!$F$8</definedName>
    <definedName name="Forderungcg">'MSA Verfahren 1'!$G$37</definedName>
    <definedName name="Forderungcgk">'MSA Verfahren 1'!$G$38</definedName>
    <definedName name="Mittelwert">'MSA Verfahren 1'!$G$31</definedName>
    <definedName name="OSG">'MSA Verfahren 1'!$K$7</definedName>
    <definedName name="sg">'MSA Verfahren 1'!$G$35</definedName>
    <definedName name="T">'MSA Verfahren 1'!$C$35</definedName>
    <definedName name="UKAL">'MSA Verfahren 1'!$F$9</definedName>
    <definedName name="USG">'MSA Verfahren 1'!$K$8</definedName>
    <definedName name="xg">'MSA Verfahren 1'!$G$31</definedName>
    <definedName name="xm">'MSA Verfahren 1'!$C$31</definedName>
    <definedName name="xmax">'MSA Verfahren 1'!$E$33</definedName>
    <definedName name="xmin">'MSA Verfahren 1'!$E$32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" i="1" l="1"/>
  <c r="G3" i="2" l="1"/>
  <c r="F3" i="2"/>
  <c r="O4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B6" i="2"/>
  <c r="B49" i="2"/>
  <c r="B50" i="2"/>
  <c r="B51" i="2"/>
  <c r="B52" i="2"/>
  <c r="B53" i="2"/>
  <c r="B54" i="2"/>
  <c r="B46" i="2"/>
  <c r="B47" i="2"/>
  <c r="B48" i="2"/>
  <c r="B45" i="2"/>
  <c r="B41" i="2"/>
  <c r="B42" i="2"/>
  <c r="B43" i="2"/>
  <c r="B44" i="2"/>
  <c r="B40" i="2"/>
  <c r="B39" i="2"/>
  <c r="B36" i="2"/>
  <c r="B37" i="2"/>
  <c r="B38" i="2"/>
  <c r="B35" i="2"/>
  <c r="B31" i="2"/>
  <c r="B32" i="2"/>
  <c r="B33" i="2"/>
  <c r="B34" i="2"/>
  <c r="B30" i="2"/>
  <c r="B26" i="2"/>
  <c r="B27" i="2"/>
  <c r="B28" i="2"/>
  <c r="B29" i="2"/>
  <c r="B25" i="2"/>
  <c r="B21" i="2"/>
  <c r="B22" i="2"/>
  <c r="B23" i="2"/>
  <c r="B24" i="2"/>
  <c r="B20" i="2"/>
  <c r="B16" i="2"/>
  <c r="B17" i="2"/>
  <c r="B18" i="2"/>
  <c r="B19" i="2"/>
  <c r="B15" i="2"/>
  <c r="B11" i="2"/>
  <c r="B12" i="2"/>
  <c r="B13" i="2"/>
  <c r="B14" i="2"/>
  <c r="B10" i="2"/>
  <c r="B7" i="2"/>
  <c r="B8" i="2"/>
  <c r="B9" i="2"/>
  <c r="B5" i="2"/>
  <c r="O7" i="2"/>
  <c r="K45" i="1"/>
  <c r="K43" i="1"/>
  <c r="K41" i="1"/>
  <c r="B3" i="2"/>
  <c r="I5" i="2"/>
  <c r="H5" i="2"/>
  <c r="K23" i="1"/>
  <c r="I23" i="1"/>
  <c r="G23" i="1"/>
  <c r="E23" i="1"/>
  <c r="C35" i="1"/>
  <c r="D45" i="1" s="1"/>
  <c r="D48" i="1" s="1"/>
  <c r="J23" i="1"/>
  <c r="H23" i="1"/>
  <c r="F23" i="1"/>
  <c r="D23" i="1"/>
  <c r="C23" i="1"/>
  <c r="B23" i="1"/>
  <c r="J45" i="1"/>
  <c r="C31" i="1"/>
  <c r="J22" i="2" s="1"/>
  <c r="C3" i="1"/>
  <c r="J23" i="2"/>
  <c r="J29" i="2"/>
  <c r="J10" i="2"/>
  <c r="J51" i="2"/>
  <c r="J44" i="2"/>
  <c r="J47" i="2"/>
  <c r="J6" i="2"/>
  <c r="J35" i="2"/>
  <c r="J50" i="2"/>
  <c r="J54" i="2" l="1"/>
  <c r="J19" i="2"/>
  <c r="J12" i="2"/>
  <c r="J17" i="2"/>
  <c r="L39" i="2"/>
  <c r="L8" i="2"/>
  <c r="K49" i="2"/>
  <c r="J39" i="2"/>
  <c r="J16" i="2"/>
  <c r="K36" i="2"/>
  <c r="J14" i="2"/>
  <c r="J38" i="2"/>
  <c r="J24" i="2"/>
  <c r="J7" i="2"/>
  <c r="L38" i="2"/>
  <c r="J31" i="2"/>
  <c r="J43" i="2"/>
  <c r="J49" i="2"/>
  <c r="J33" i="2"/>
  <c r="J5" i="2"/>
  <c r="J52" i="2"/>
  <c r="J20" i="2"/>
  <c r="J40" i="2"/>
  <c r="J30" i="2"/>
  <c r="J25" i="2"/>
  <c r="J15" i="2"/>
  <c r="J21" i="2"/>
  <c r="J13" i="2"/>
  <c r="K14" i="2"/>
  <c r="J28" i="2"/>
  <c r="J46" i="2"/>
  <c r="J8" i="2"/>
  <c r="J9" i="2"/>
  <c r="J11" i="2"/>
  <c r="K40" i="2"/>
  <c r="L15" i="2"/>
  <c r="K6" i="2"/>
  <c r="K34" i="2"/>
  <c r="L32" i="2"/>
  <c r="D49" i="1"/>
  <c r="L43" i="2"/>
  <c r="L17" i="2"/>
  <c r="K30" i="2"/>
  <c r="K28" i="2"/>
  <c r="K23" i="2"/>
  <c r="L6" i="2"/>
  <c r="K18" i="2"/>
  <c r="L11" i="2"/>
  <c r="K41" i="2"/>
  <c r="K54" i="2"/>
  <c r="K27" i="2"/>
  <c r="K5" i="2"/>
  <c r="K25" i="2"/>
  <c r="K21" i="2"/>
  <c r="K20" i="2"/>
  <c r="L21" i="2"/>
  <c r="L25" i="2"/>
  <c r="K24" i="2"/>
  <c r="L46" i="2"/>
  <c r="G35" i="1"/>
  <c r="G34" i="1" s="1"/>
  <c r="J41" i="1" s="1"/>
  <c r="E33" i="1"/>
  <c r="K11" i="2"/>
  <c r="K51" i="2"/>
  <c r="L18" i="2"/>
  <c r="L5" i="2"/>
  <c r="K44" i="2"/>
  <c r="C32" i="1"/>
  <c r="L12" i="2"/>
  <c r="K29" i="2"/>
  <c r="L30" i="2"/>
  <c r="L34" i="2"/>
  <c r="L31" i="2"/>
  <c r="K26" i="2"/>
  <c r="L54" i="2"/>
  <c r="L19" i="2"/>
  <c r="L53" i="2"/>
  <c r="L45" i="2"/>
  <c r="K47" i="2"/>
  <c r="L10" i="2"/>
  <c r="L36" i="2"/>
  <c r="L49" i="2"/>
  <c r="K48" i="2"/>
  <c r="K7" i="2"/>
  <c r="K19" i="2"/>
  <c r="L51" i="2"/>
  <c r="K33" i="2"/>
  <c r="K53" i="2"/>
  <c r="L42" i="2"/>
  <c r="K15" i="2"/>
  <c r="K39" i="2"/>
  <c r="K35" i="2"/>
  <c r="K43" i="2"/>
  <c r="K50" i="2"/>
  <c r="L20" i="2"/>
  <c r="L23" i="2"/>
  <c r="K37" i="2"/>
  <c r="L22" i="2"/>
  <c r="L14" i="2"/>
  <c r="K8" i="2"/>
  <c r="L13" i="2"/>
  <c r="L24" i="2"/>
  <c r="K12" i="2"/>
  <c r="K32" i="2"/>
  <c r="L52" i="2"/>
  <c r="K10" i="2"/>
  <c r="L40" i="2"/>
  <c r="E32" i="1"/>
  <c r="L44" i="2"/>
  <c r="L29" i="2"/>
  <c r="L9" i="2"/>
  <c r="L37" i="2"/>
  <c r="L47" i="2"/>
  <c r="K52" i="2"/>
  <c r="C5" i="2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K22" i="2"/>
  <c r="J32" i="2"/>
  <c r="J26" i="2"/>
  <c r="J48" i="2"/>
  <c r="J37" i="2"/>
  <c r="J18" i="2"/>
  <c r="J41" i="2"/>
  <c r="G31" i="1"/>
  <c r="D5" i="2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C33" i="1"/>
  <c r="L16" i="2"/>
  <c r="L27" i="2"/>
  <c r="L48" i="2"/>
  <c r="L35" i="2"/>
  <c r="K31" i="2"/>
  <c r="K42" i="2"/>
  <c r="L33" i="2"/>
  <c r="L41" i="2"/>
  <c r="J34" i="2"/>
  <c r="J36" i="2"/>
  <c r="J42" i="2"/>
  <c r="J27" i="2"/>
  <c r="J45" i="2"/>
  <c r="J53" i="2"/>
  <c r="K16" i="2"/>
  <c r="K46" i="2"/>
  <c r="K38" i="2"/>
  <c r="L7" i="2"/>
  <c r="K17" i="2"/>
  <c r="L50" i="2"/>
  <c r="K45" i="2"/>
  <c r="K13" i="2"/>
  <c r="L26" i="2"/>
  <c r="K9" i="2"/>
  <c r="L28" i="2"/>
  <c r="C34" i="1"/>
  <c r="E35" i="1"/>
  <c r="E34" i="1" l="1"/>
  <c r="I32" i="1"/>
  <c r="D41" i="1"/>
  <c r="P6" i="2" s="1"/>
  <c r="Q7" i="2" s="1"/>
  <c r="G33" i="1"/>
  <c r="G13" i="2"/>
  <c r="G21" i="2"/>
  <c r="G29" i="2"/>
  <c r="G37" i="2"/>
  <c r="G45" i="2"/>
  <c r="G53" i="2"/>
  <c r="G6" i="2"/>
  <c r="G14" i="2"/>
  <c r="G22" i="2"/>
  <c r="G30" i="2"/>
  <c r="G38" i="2"/>
  <c r="G46" i="2"/>
  <c r="G54" i="2"/>
  <c r="F18" i="2"/>
  <c r="F26" i="2"/>
  <c r="F37" i="2"/>
  <c r="E21" i="2"/>
  <c r="E14" i="2"/>
  <c r="E8" i="2"/>
  <c r="F52" i="2"/>
  <c r="E23" i="2"/>
  <c r="E34" i="2"/>
  <c r="E22" i="2"/>
  <c r="E10" i="2"/>
  <c r="F51" i="2"/>
  <c r="G7" i="2"/>
  <c r="G15" i="2"/>
  <c r="G23" i="2"/>
  <c r="G31" i="2"/>
  <c r="G39" i="2"/>
  <c r="G47" i="2"/>
  <c r="G5" i="2"/>
  <c r="F25" i="2"/>
  <c r="F36" i="2"/>
  <c r="F17" i="2"/>
  <c r="E24" i="2"/>
  <c r="E16" i="2"/>
  <c r="F45" i="2"/>
  <c r="F40" i="2"/>
  <c r="F38" i="2"/>
  <c r="E27" i="2"/>
  <c r="E19" i="2"/>
  <c r="F41" i="2"/>
  <c r="G32" i="1"/>
  <c r="G25" i="2"/>
  <c r="G33" i="2"/>
  <c r="G49" i="2"/>
  <c r="F46" i="2"/>
  <c r="F43" i="2"/>
  <c r="E38" i="2"/>
  <c r="F21" i="2"/>
  <c r="F29" i="2"/>
  <c r="E20" i="2"/>
  <c r="E54" i="2"/>
  <c r="F10" i="2"/>
  <c r="E37" i="2"/>
  <c r="F47" i="2"/>
  <c r="G8" i="2"/>
  <c r="G16" i="2"/>
  <c r="G24" i="2"/>
  <c r="G32" i="2"/>
  <c r="G40" i="2"/>
  <c r="G48" i="2"/>
  <c r="E45" i="2"/>
  <c r="F53" i="2"/>
  <c r="F42" i="2"/>
  <c r="E49" i="2"/>
  <c r="F11" i="2"/>
  <c r="F39" i="2"/>
  <c r="F54" i="2"/>
  <c r="E7" i="2"/>
  <c r="F50" i="2"/>
  <c r="E42" i="2"/>
  <c r="F16" i="2"/>
  <c r="F35" i="2"/>
  <c r="G17" i="2"/>
  <c r="G41" i="2"/>
  <c r="G9" i="2"/>
  <c r="E9" i="2"/>
  <c r="G10" i="2"/>
  <c r="G18" i="2"/>
  <c r="G26" i="2"/>
  <c r="G34" i="2"/>
  <c r="G42" i="2"/>
  <c r="G50" i="2"/>
  <c r="I31" i="1"/>
  <c r="J43" i="1" s="1"/>
  <c r="E31" i="2"/>
  <c r="E15" i="2"/>
  <c r="F19" i="2"/>
  <c r="F33" i="2"/>
  <c r="E46" i="2"/>
  <c r="F34" i="2"/>
  <c r="E41" i="2"/>
  <c r="E47" i="2"/>
  <c r="G11" i="2"/>
  <c r="G19" i="2"/>
  <c r="G27" i="2"/>
  <c r="G35" i="2"/>
  <c r="G43" i="2"/>
  <c r="G51" i="2"/>
  <c r="F44" i="2"/>
  <c r="F49" i="2"/>
  <c r="E25" i="2"/>
  <c r="E32" i="2"/>
  <c r="F22" i="2"/>
  <c r="E5" i="2"/>
  <c r="E13" i="2"/>
  <c r="E28" i="2"/>
  <c r="F20" i="2"/>
  <c r="F5" i="2"/>
  <c r="F32" i="2"/>
  <c r="E50" i="2"/>
  <c r="F23" i="2"/>
  <c r="F14" i="2"/>
  <c r="E53" i="2"/>
  <c r="E35" i="2"/>
  <c r="E52" i="2"/>
  <c r="E30" i="2"/>
  <c r="G12" i="2"/>
  <c r="G20" i="2"/>
  <c r="G28" i="2"/>
  <c r="G36" i="2"/>
  <c r="G44" i="2"/>
  <c r="G52" i="2"/>
  <c r="E11" i="2"/>
  <c r="E40" i="2"/>
  <c r="F6" i="2"/>
  <c r="E43" i="2"/>
  <c r="F12" i="2"/>
  <c r="E18" i="2"/>
  <c r="F28" i="2"/>
  <c r="E48" i="2"/>
  <c r="E26" i="2"/>
  <c r="F24" i="2"/>
  <c r="F9" i="2"/>
  <c r="E51" i="2"/>
  <c r="E12" i="2"/>
  <c r="F30" i="2"/>
  <c r="F13" i="2"/>
  <c r="E39" i="2"/>
  <c r="E29" i="2"/>
  <c r="F48" i="2"/>
  <c r="D43" i="1"/>
  <c r="E6" i="2"/>
  <c r="F15" i="2"/>
  <c r="F27" i="2"/>
  <c r="F8" i="2"/>
  <c r="E17" i="2"/>
  <c r="F7" i="2"/>
  <c r="E33" i="2"/>
  <c r="E44" i="2"/>
  <c r="E36" i="2"/>
  <c r="F31" i="2"/>
  <c r="D50" i="1" l="1"/>
  <c r="P3" i="2"/>
  <c r="Q4" i="2" s="1"/>
</calcChain>
</file>

<file path=xl/sharedStrings.xml><?xml version="1.0" encoding="utf-8"?>
<sst xmlns="http://schemas.openxmlformats.org/spreadsheetml/2006/main" count="125" uniqueCount="108">
  <si>
    <t>Prüfmittel</t>
  </si>
  <si>
    <t xml:space="preserve">Akt. Dat.: </t>
  </si>
  <si>
    <t>Bearb.Name:</t>
  </si>
  <si>
    <t>Prüfort:</t>
  </si>
  <si>
    <t>Einzelwerte</t>
  </si>
  <si>
    <t>Normal</t>
  </si>
  <si>
    <t>Merkmal</t>
  </si>
  <si>
    <t>Bezeichnung:</t>
  </si>
  <si>
    <t>Nummer:</t>
  </si>
  <si>
    <t>Auflösung:</t>
  </si>
  <si>
    <t>Istwert:</t>
  </si>
  <si>
    <t>Nennmaß:</t>
  </si>
  <si>
    <t>OSG:</t>
  </si>
  <si>
    <t>Prüfgrnd.:</t>
  </si>
  <si>
    <t>Einheit:</t>
  </si>
  <si>
    <t>USG:</t>
  </si>
  <si>
    <t>Bemerkung:</t>
  </si>
  <si>
    <t>Spezifikationswerte</t>
  </si>
  <si>
    <t>Gemessene Werte</t>
  </si>
  <si>
    <t>Statistische Werte</t>
  </si>
  <si>
    <t>0,2 * T</t>
  </si>
  <si>
    <t>R</t>
  </si>
  <si>
    <t>T</t>
  </si>
  <si>
    <t>Messsystem fähig für T bis</t>
  </si>
  <si>
    <t>=</t>
  </si>
  <si>
    <t xml:space="preserve">Hinweise: </t>
  </si>
  <si>
    <t>1.)</t>
  </si>
  <si>
    <t>2.)</t>
  </si>
  <si>
    <t>Beschreibung:</t>
  </si>
  <si>
    <t>m = Master (Normal)</t>
  </si>
  <si>
    <t>g = Gage (Prüfmittel)</t>
  </si>
  <si>
    <t>Datum:</t>
  </si>
  <si>
    <t xml:space="preserve"> ________</t>
  </si>
  <si>
    <t>Unterschrift:</t>
  </si>
  <si>
    <t xml:space="preserve"> __________________</t>
  </si>
  <si>
    <t>Abteilung:</t>
  </si>
  <si>
    <t>Durchmesser</t>
  </si>
  <si>
    <t>x(i)</t>
  </si>
  <si>
    <t>OSG</t>
  </si>
  <si>
    <t>USG</t>
  </si>
  <si>
    <t>Nummer</t>
  </si>
  <si>
    <t>i</t>
  </si>
  <si>
    <t xml:space="preserve">Auflösung in % von T   = </t>
  </si>
  <si>
    <t>Cg ≥</t>
  </si>
  <si>
    <t>Cgk ≥</t>
  </si>
  <si>
    <t>xg</t>
  </si>
  <si>
    <t>xm</t>
  </si>
  <si>
    <t>xm+0,1*T</t>
  </si>
  <si>
    <t>xm-0,1*T</t>
  </si>
  <si>
    <t>Bezeichnung für Diagramm</t>
  </si>
  <si>
    <t>Mittelwert Merkmal</t>
  </si>
  <si>
    <t>Mittelwert Normal</t>
  </si>
  <si>
    <t>OSG Normal</t>
  </si>
  <si>
    <t>USG Normal</t>
  </si>
  <si>
    <t>USG Merkmal</t>
  </si>
  <si>
    <t>OSG Merkmal</t>
  </si>
  <si>
    <t>Mindestforderung an die Prüfmittelkennzahl</t>
  </si>
  <si>
    <t>Messsystemanalyse 
Verfahren 1: Cg / Cgk</t>
  </si>
  <si>
    <t>Diagramm</t>
  </si>
  <si>
    <t>cgk</t>
  </si>
  <si>
    <t>Anforderung cgk</t>
  </si>
  <si>
    <t>cg</t>
  </si>
  <si>
    <t>Anforderung cg</t>
  </si>
  <si>
    <t>Diagramm cg und cgk</t>
  </si>
  <si>
    <r>
      <t>x</t>
    </r>
    <r>
      <rPr>
        <vertAlign val="subscript"/>
        <sz val="10"/>
        <rFont val="Calibri"/>
        <family val="2"/>
      </rPr>
      <t>m</t>
    </r>
  </si>
  <si>
    <r>
      <t>x</t>
    </r>
    <r>
      <rPr>
        <vertAlign val="subscript"/>
        <sz val="10"/>
        <rFont val="Calibri"/>
        <family val="2"/>
      </rPr>
      <t>g</t>
    </r>
  </si>
  <si>
    <r>
      <t>x</t>
    </r>
    <r>
      <rPr>
        <vertAlign val="subscript"/>
        <sz val="10"/>
        <rFont val="Calibri"/>
        <family val="2"/>
      </rPr>
      <t>min.</t>
    </r>
  </si>
  <si>
    <r>
      <t>x</t>
    </r>
    <r>
      <rPr>
        <vertAlign val="subscript"/>
        <sz val="10"/>
        <rFont val="Calibri"/>
        <family val="2"/>
      </rPr>
      <t>max.</t>
    </r>
  </si>
  <si>
    <r>
      <t>n</t>
    </r>
    <r>
      <rPr>
        <vertAlign val="subscript"/>
        <sz val="10"/>
        <rFont val="Calibri"/>
        <family val="2"/>
      </rPr>
      <t>ges.</t>
    </r>
  </si>
  <si>
    <r>
      <t>s</t>
    </r>
    <r>
      <rPr>
        <vertAlign val="subscript"/>
        <sz val="10"/>
        <rFont val="Calibri"/>
        <family val="2"/>
      </rPr>
      <t>g</t>
    </r>
  </si>
  <si>
    <r>
      <t>x</t>
    </r>
    <r>
      <rPr>
        <vertAlign val="subscript"/>
        <sz val="10"/>
        <rFont val="Calibri"/>
        <family val="2"/>
      </rPr>
      <t>m</t>
    </r>
    <r>
      <rPr>
        <sz val="10"/>
        <color indexed="8"/>
        <rFont val="Calibri"/>
        <family val="2"/>
      </rPr>
      <t xml:space="preserve"> - 0,1*T</t>
    </r>
  </si>
  <si>
    <r>
      <t>x</t>
    </r>
    <r>
      <rPr>
        <vertAlign val="subscript"/>
        <sz val="10"/>
        <rFont val="Calibri"/>
        <family val="2"/>
      </rPr>
      <t>m</t>
    </r>
    <r>
      <rPr>
        <sz val="10"/>
        <color indexed="8"/>
        <rFont val="Calibri"/>
        <family val="2"/>
      </rPr>
      <t xml:space="preserve"> + 0,1*T</t>
    </r>
  </si>
  <si>
    <r>
      <t>C</t>
    </r>
    <r>
      <rPr>
        <b/>
        <vertAlign val="subscript"/>
        <sz val="10"/>
        <rFont val="Calibri"/>
        <family val="2"/>
      </rPr>
      <t xml:space="preserve">g </t>
    </r>
    <r>
      <rPr>
        <b/>
        <sz val="10"/>
        <rFont val="Calibri"/>
        <family val="2"/>
      </rPr>
      <t xml:space="preserve"> =</t>
    </r>
  </si>
  <si>
    <r>
      <t>T</t>
    </r>
    <r>
      <rPr>
        <vertAlign val="subscript"/>
        <sz val="10"/>
        <rFont val="Calibri"/>
        <family val="2"/>
      </rPr>
      <t>min/Cg</t>
    </r>
    <r>
      <rPr>
        <sz val="10"/>
        <rFont val="Calibri"/>
        <family val="2"/>
      </rPr>
      <t xml:space="preserve"> =</t>
    </r>
  </si>
  <si>
    <r>
      <t>C</t>
    </r>
    <r>
      <rPr>
        <b/>
        <vertAlign val="subscript"/>
        <sz val="10"/>
        <rFont val="Calibri"/>
        <family val="2"/>
      </rPr>
      <t>gk</t>
    </r>
    <r>
      <rPr>
        <b/>
        <sz val="10"/>
        <rFont val="Calibri"/>
        <family val="2"/>
      </rPr>
      <t xml:space="preserve"> =</t>
    </r>
  </si>
  <si>
    <r>
      <t>T</t>
    </r>
    <r>
      <rPr>
        <vertAlign val="subscript"/>
        <sz val="10"/>
        <rFont val="Calibri"/>
        <family val="2"/>
      </rPr>
      <t>min/Cgk</t>
    </r>
    <r>
      <rPr>
        <sz val="10"/>
        <rFont val="Calibri"/>
        <family val="2"/>
      </rPr>
      <t xml:space="preserve"> =</t>
    </r>
  </si>
  <si>
    <r>
      <t>T</t>
    </r>
    <r>
      <rPr>
        <vertAlign val="subscript"/>
        <sz val="10"/>
        <rFont val="Calibri"/>
        <family val="2"/>
      </rPr>
      <t>max. Aufl.</t>
    </r>
    <r>
      <rPr>
        <sz val="10"/>
        <rFont val="Calibri"/>
        <family val="2"/>
      </rPr>
      <t xml:space="preserve"> =</t>
    </r>
  </si>
  <si>
    <t>Abt./Kst.:</t>
  </si>
  <si>
    <t>Das Kennwort für das Aufheben des 
Blattschutzes erhalten Sie kostenlos hier</t>
  </si>
  <si>
    <t>Quelle:</t>
  </si>
  <si>
    <t>http://www.sixsigmablackbelt.de/msa-messsystemanalyse-messmittelfaehigkeit/</t>
  </si>
  <si>
    <t>Literatur:</t>
  </si>
  <si>
    <t>Eignungsnachweis von Prüfprozessen: Prüfmittelfähigkeit und Messunsicherheit im aktuellen Normenumfeld</t>
  </si>
  <si>
    <t>Statistische Verfahren zur Maschinen- und Prozessqualifikation</t>
  </si>
  <si>
    <r>
      <t>6 * s</t>
    </r>
    <r>
      <rPr>
        <vertAlign val="subscript"/>
        <sz val="10"/>
        <rFont val="Calibri"/>
        <family val="2"/>
      </rPr>
      <t>g</t>
    </r>
  </si>
  <si>
    <r>
      <t>x</t>
    </r>
    <r>
      <rPr>
        <vertAlign val="subscript"/>
        <sz val="10"/>
        <rFont val="Calibri"/>
        <family val="2"/>
      </rPr>
      <t>g</t>
    </r>
    <r>
      <rPr>
        <sz val="10"/>
        <color indexed="8"/>
        <rFont val="Calibri"/>
        <family val="2"/>
      </rPr>
      <t xml:space="preserve"> + 3 * s</t>
    </r>
    <r>
      <rPr>
        <vertAlign val="subscript"/>
        <sz val="10"/>
        <rFont val="Calibri"/>
        <family val="2"/>
      </rPr>
      <t>g</t>
    </r>
  </si>
  <si>
    <r>
      <t>x</t>
    </r>
    <r>
      <rPr>
        <vertAlign val="subscript"/>
        <sz val="10"/>
        <rFont val="Calibri"/>
        <family val="2"/>
      </rPr>
      <t>g</t>
    </r>
    <r>
      <rPr>
        <sz val="10"/>
        <color indexed="8"/>
        <rFont val="Calibri"/>
        <family val="2"/>
      </rPr>
      <t xml:space="preserve"> - 3 * s</t>
    </r>
    <r>
      <rPr>
        <vertAlign val="subscript"/>
        <sz val="10"/>
        <rFont val="Calibri"/>
        <family val="2"/>
      </rPr>
      <t>g</t>
    </r>
  </si>
  <si>
    <t>xg+3*sg</t>
  </si>
  <si>
    <t>xg-3*sg</t>
  </si>
  <si>
    <t>U Kal</t>
  </si>
  <si>
    <t>3.)</t>
  </si>
  <si>
    <t>BIAS</t>
  </si>
  <si>
    <t>t</t>
  </si>
  <si>
    <t>Syst. Messabweichung</t>
  </si>
  <si>
    <t>E-Mail:</t>
  </si>
  <si>
    <t>roland.schnurr@sixsigmblackbelt.de</t>
  </si>
  <si>
    <t>Wollen Sie das Blatt mit den Berechnungen freischalten, kontaktieren Sie mich bitte.</t>
  </si>
  <si>
    <t>Hochschule Karslruhe</t>
  </si>
  <si>
    <t>Informationstechnik- Labor</t>
  </si>
  <si>
    <t>Wägezelle 10kg</t>
  </si>
  <si>
    <t>Qualifizierung für CM-IoT</t>
  </si>
  <si>
    <t>Wursthorn &amp; Nelson</t>
  </si>
  <si>
    <t xml:space="preserve">LI-022 </t>
  </si>
  <si>
    <t>Gewicht</t>
  </si>
  <si>
    <t>Gewicht (Gramm)</t>
  </si>
  <si>
    <t>Auflösung ermittelt durch die Kombination von Wägezellenauflösung und HX711 Modul.</t>
  </si>
  <si>
    <t>Füllmenge</t>
  </si>
  <si>
    <t>Cocktailglas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</si>
</sst>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0"/>
    <numFmt numFmtId="166" formatCode="0.0000000000000000000000000"/>
  </numFmts>
  <fonts count="15" x14ac:knownFonts="1">
    <font>
      <sz val="11"/>
      <color theme="1"/>
      <name val="Calibri"/>
      <family val="2"/>
      <scheme val="minor"/>
    </font>
    <font>
      <sz val="16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vertAlign val="subscript"/>
      <sz val="10"/>
      <name val="Calibri"/>
      <family val="2"/>
    </font>
    <font>
      <sz val="10"/>
      <color indexed="8"/>
      <name val="Calibri"/>
      <family val="2"/>
    </font>
    <font>
      <b/>
      <vertAlign val="subscript"/>
      <sz val="10"/>
      <name val="Calibri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9" fontId="9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0" fillId="0" borderId="0" xfId="0" applyBorder="1" applyAlignment="1" applyProtection="1">
      <alignment vertical="center"/>
      <protection hidden="1"/>
    </xf>
    <xf numFmtId="164" fontId="2" fillId="0" borderId="0" xfId="0" applyNumberFormat="1" applyFont="1" applyProtection="1"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" xfId="0" applyBorder="1" applyAlignment="1" applyProtection="1">
      <alignment vertical="center"/>
      <protection hidden="1"/>
    </xf>
    <xf numFmtId="16" fontId="11" fillId="0" borderId="3" xfId="0" applyNumberFormat="1" applyFont="1" applyBorder="1" applyAlignment="1" applyProtection="1">
      <alignment horizontal="center" vertical="center"/>
      <protection hidden="1"/>
    </xf>
    <xf numFmtId="16" fontId="11" fillId="0" borderId="4" xfId="0" applyNumberFormat="1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12" fillId="0" borderId="2" xfId="0" applyFont="1" applyBorder="1" applyAlignment="1" applyProtection="1">
      <alignment vertical="center"/>
      <protection hidden="1"/>
    </xf>
    <xf numFmtId="0" fontId="12" fillId="0" borderId="5" xfId="0" applyFont="1" applyBorder="1" applyAlignment="1" applyProtection="1">
      <alignment horizontal="centerContinuous" vertical="center"/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13" fillId="0" borderId="6" xfId="0" applyFont="1" applyBorder="1" applyAlignment="1" applyProtection="1">
      <alignment vertical="center"/>
      <protection hidden="1"/>
    </xf>
    <xf numFmtId="0" fontId="13" fillId="0" borderId="1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3" fillId="0" borderId="2" xfId="0" applyFont="1" applyBorder="1" applyAlignment="1" applyProtection="1">
      <alignment vertical="center"/>
      <protection hidden="1"/>
    </xf>
    <xf numFmtId="0" fontId="13" fillId="0" borderId="0" xfId="0" applyFont="1" applyFill="1" applyBorder="1" applyAlignment="1" applyProtection="1">
      <alignment horizontal="centerContinuous"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12" fillId="0" borderId="7" xfId="0" applyFont="1" applyBorder="1" applyAlignment="1" applyProtection="1">
      <alignment vertical="center"/>
      <protection hidden="1"/>
    </xf>
    <xf numFmtId="0" fontId="12" fillId="0" borderId="8" xfId="0" applyFont="1" applyBorder="1" applyAlignment="1" applyProtection="1">
      <alignment vertical="center"/>
      <protection hidden="1"/>
    </xf>
    <xf numFmtId="0" fontId="12" fillId="0" borderId="0" xfId="0" applyFont="1" applyBorder="1" applyProtection="1">
      <protection hidden="1"/>
    </xf>
    <xf numFmtId="2" fontId="12" fillId="0" borderId="0" xfId="0" applyNumberFormat="1" applyFont="1" applyBorder="1" applyAlignment="1" applyProtection="1">
      <alignment vertical="center"/>
      <protection hidden="1"/>
    </xf>
    <xf numFmtId="2" fontId="14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4" fillId="0" borderId="1" xfId="0" applyFont="1" applyBorder="1" applyAlignment="1" applyProtection="1">
      <alignment vertical="center"/>
      <protection hidden="1"/>
    </xf>
    <xf numFmtId="0" fontId="14" fillId="0" borderId="0" xfId="0" applyFont="1" applyBorder="1" applyAlignment="1" applyProtection="1">
      <alignment horizontal="right" vertical="center"/>
      <protection hidden="1"/>
    </xf>
    <xf numFmtId="2" fontId="14" fillId="2" borderId="0" xfId="0" applyNumberFormat="1" applyFont="1" applyFill="1" applyBorder="1" applyAlignment="1" applyProtection="1">
      <alignment horizontal="center" vertical="center"/>
      <protection hidden="1"/>
    </xf>
    <xf numFmtId="164" fontId="14" fillId="0" borderId="0" xfId="0" applyNumberFormat="1" applyFont="1" applyBorder="1" applyAlignment="1" applyProtection="1">
      <alignment horizontal="center" vertical="center"/>
      <protection hidden="1"/>
    </xf>
    <xf numFmtId="2" fontId="14" fillId="0" borderId="0" xfId="0" applyNumberFormat="1" applyFont="1" applyFill="1" applyBorder="1" applyAlignment="1" applyProtection="1">
      <alignment horizontal="left" vertical="center"/>
      <protection hidden="1"/>
    </xf>
    <xf numFmtId="2" fontId="14" fillId="0" borderId="0" xfId="0" quotePrefix="1" applyNumberFormat="1" applyFont="1" applyFill="1" applyBorder="1" applyAlignment="1" applyProtection="1">
      <alignment horizontal="left" vertical="center"/>
      <protection hidden="1"/>
    </xf>
    <xf numFmtId="0" fontId="14" fillId="0" borderId="1" xfId="0" applyFont="1" applyBorder="1" applyAlignment="1" applyProtection="1">
      <alignment horizontal="left" vertical="center"/>
      <protection hidden="1"/>
    </xf>
    <xf numFmtId="10" fontId="14" fillId="2" borderId="0" xfId="2" quotePrefix="1" applyNumberFormat="1" applyFont="1" applyFill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vertical="center"/>
      <protection hidden="1"/>
    </xf>
    <xf numFmtId="0" fontId="13" fillId="0" borderId="9" xfId="0" applyFont="1" applyBorder="1" applyAlignment="1" applyProtection="1">
      <alignment vertical="center"/>
      <protection hidden="1"/>
    </xf>
    <xf numFmtId="0" fontId="12" fillId="0" borderId="10" xfId="0" applyFont="1" applyBorder="1" applyProtection="1">
      <protection hidden="1"/>
    </xf>
    <xf numFmtId="0" fontId="12" fillId="0" borderId="11" xfId="0" applyFont="1" applyBorder="1" applyProtection="1">
      <protection hidden="1"/>
    </xf>
    <xf numFmtId="0" fontId="12" fillId="0" borderId="5" xfId="0" applyFont="1" applyBorder="1" applyProtection="1">
      <protection hidden="1"/>
    </xf>
    <xf numFmtId="14" fontId="13" fillId="3" borderId="9" xfId="0" applyNumberFormat="1" applyFont="1" applyFill="1" applyBorder="1" applyAlignment="1" applyProtection="1">
      <alignment horizontal="center" vertical="center"/>
      <protection locked="0"/>
    </xf>
    <xf numFmtId="0" fontId="13" fillId="3" borderId="9" xfId="0" applyFont="1" applyFill="1" applyBorder="1" applyAlignment="1" applyProtection="1">
      <alignment horizontal="centerContinuous" vertical="center"/>
      <protection locked="0"/>
    </xf>
    <xf numFmtId="0" fontId="13" fillId="3" borderId="12" xfId="0" applyFont="1" applyFill="1" applyBorder="1" applyAlignment="1" applyProtection="1">
      <alignment vertical="center"/>
      <protection locked="0"/>
    </xf>
    <xf numFmtId="0" fontId="13" fillId="3" borderId="0" xfId="0" applyFont="1" applyFill="1" applyBorder="1" applyAlignment="1" applyProtection="1">
      <alignment horizontal="centerContinuous" vertical="center"/>
      <protection locked="0"/>
    </xf>
    <xf numFmtId="164" fontId="13" fillId="3" borderId="0" xfId="0" applyNumberFormat="1" applyFont="1" applyFill="1" applyBorder="1" applyAlignment="1" applyProtection="1">
      <alignment horizontal="center" vertical="center"/>
      <protection locked="0"/>
    </xf>
    <xf numFmtId="164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13" xfId="0" applyFont="1" applyFill="1" applyBorder="1" applyAlignment="1" applyProtection="1">
      <alignment horizontal="center" vertical="center"/>
      <protection locked="0"/>
    </xf>
    <xf numFmtId="0" fontId="12" fillId="3" borderId="8" xfId="0" applyFont="1" applyFill="1" applyBorder="1" applyAlignment="1" applyProtection="1">
      <alignment vertical="center"/>
      <protection locked="0"/>
    </xf>
    <xf numFmtId="0" fontId="12" fillId="3" borderId="6" xfId="0" applyFont="1" applyFill="1" applyBorder="1" applyAlignment="1" applyProtection="1">
      <alignment vertical="center"/>
      <protection locked="0"/>
    </xf>
    <xf numFmtId="0" fontId="11" fillId="3" borderId="19" xfId="0" applyFont="1" applyFill="1" applyBorder="1" applyAlignment="1" applyProtection="1">
      <alignment vertical="center"/>
      <protection locked="0"/>
    </xf>
    <xf numFmtId="0" fontId="12" fillId="3" borderId="19" xfId="0" applyFont="1" applyFill="1" applyBorder="1" applyAlignment="1" applyProtection="1">
      <alignment vertical="center"/>
      <protection locked="0"/>
    </xf>
    <xf numFmtId="0" fontId="12" fillId="3" borderId="20" xfId="0" applyFont="1" applyFill="1" applyBorder="1" applyAlignment="1" applyProtection="1">
      <alignment vertical="center"/>
      <protection locked="0"/>
    </xf>
    <xf numFmtId="0" fontId="11" fillId="3" borderId="1" xfId="0" applyFont="1" applyFill="1" applyBorder="1" applyAlignment="1" applyProtection="1">
      <protection locked="0"/>
    </xf>
    <xf numFmtId="0" fontId="12" fillId="3" borderId="0" xfId="0" applyFont="1" applyFill="1" applyBorder="1" applyAlignment="1" applyProtection="1">
      <protection locked="0"/>
    </xf>
    <xf numFmtId="0" fontId="11" fillId="3" borderId="0" xfId="0" applyFont="1" applyFill="1" applyBorder="1" applyAlignment="1" applyProtection="1">
      <protection locked="0"/>
    </xf>
    <xf numFmtId="0" fontId="12" fillId="3" borderId="2" xfId="0" applyFont="1" applyFill="1" applyBorder="1" applyAlignment="1" applyProtection="1">
      <protection locked="0"/>
    </xf>
    <xf numFmtId="0" fontId="0" fillId="0" borderId="0" xfId="0" applyAlignment="1" applyProtection="1">
      <protection hidden="1"/>
    </xf>
    <xf numFmtId="164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165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vertical="center"/>
      <protection hidden="1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vertical="center"/>
      <protection hidden="1"/>
    </xf>
    <xf numFmtId="0" fontId="13" fillId="0" borderId="5" xfId="0" applyFont="1" applyBorder="1" applyAlignment="1" applyProtection="1">
      <alignment vertical="center"/>
      <protection hidden="1"/>
    </xf>
    <xf numFmtId="0" fontId="12" fillId="0" borderId="15" xfId="0" applyFont="1" applyBorder="1" applyAlignment="1" applyProtection="1">
      <alignment vertical="center"/>
      <protection hidden="1"/>
    </xf>
    <xf numFmtId="164" fontId="12" fillId="0" borderId="16" xfId="0" applyNumberFormat="1" applyFont="1" applyBorder="1" applyAlignment="1" applyProtection="1">
      <alignment horizontal="center" vertical="center"/>
      <protection hidden="1"/>
    </xf>
    <xf numFmtId="0" fontId="12" fillId="0" borderId="17" xfId="0" applyFont="1" applyBorder="1" applyAlignment="1" applyProtection="1">
      <alignment vertical="center"/>
      <protection hidden="1"/>
    </xf>
    <xf numFmtId="164" fontId="12" fillId="0" borderId="18" xfId="0" applyNumberFormat="1" applyFont="1" applyBorder="1" applyAlignment="1" applyProtection="1">
      <alignment horizontal="center" vertical="center"/>
      <protection hidden="1"/>
    </xf>
    <xf numFmtId="164" fontId="12" fillId="0" borderId="21" xfId="0" applyNumberFormat="1" applyFont="1" applyBorder="1" applyAlignment="1" applyProtection="1">
      <alignment horizontal="center" vertical="center"/>
      <protection hidden="1"/>
    </xf>
    <xf numFmtId="1" fontId="12" fillId="0" borderId="22" xfId="0" applyNumberFormat="1" applyFont="1" applyBorder="1" applyAlignment="1" applyProtection="1">
      <alignment horizontal="center" vertical="center"/>
      <protection hidden="1"/>
    </xf>
    <xf numFmtId="164" fontId="12" fillId="0" borderId="21" xfId="0" applyNumberFormat="1" applyFont="1" applyBorder="1" applyAlignment="1" applyProtection="1">
      <alignment vertical="center"/>
      <protection hidden="1"/>
    </xf>
    <xf numFmtId="164" fontId="12" fillId="0" borderId="22" xfId="0" applyNumberFormat="1" applyFont="1" applyBorder="1" applyAlignment="1" applyProtection="1">
      <alignment vertical="center"/>
      <protection hidden="1"/>
    </xf>
    <xf numFmtId="0" fontId="14" fillId="0" borderId="23" xfId="0" applyFont="1" applyBorder="1" applyAlignment="1" applyProtection="1">
      <alignment vertical="center"/>
      <protection hidden="1"/>
    </xf>
    <xf numFmtId="0" fontId="14" fillId="0" borderId="24" xfId="0" applyFont="1" applyBorder="1" applyAlignment="1" applyProtection="1">
      <alignment vertical="center"/>
      <protection hidden="1"/>
    </xf>
    <xf numFmtId="0" fontId="0" fillId="0" borderId="1" xfId="0" applyBorder="1" applyProtection="1">
      <protection hidden="1"/>
    </xf>
    <xf numFmtId="0" fontId="12" fillId="0" borderId="2" xfId="0" applyFont="1" applyBorder="1" applyAlignment="1" applyProtection="1">
      <alignment horizontal="centerContinuous" vertical="center"/>
      <protection hidden="1"/>
    </xf>
    <xf numFmtId="0" fontId="0" fillId="0" borderId="10" xfId="0" applyBorder="1" applyProtection="1">
      <protection hidden="1"/>
    </xf>
    <xf numFmtId="164" fontId="12" fillId="0" borderId="16" xfId="0" applyNumberFormat="1" applyFont="1" applyBorder="1" applyAlignment="1" applyProtection="1">
      <alignment horizontal="center"/>
      <protection hidden="1"/>
    </xf>
    <xf numFmtId="164" fontId="12" fillId="0" borderId="18" xfId="0" applyNumberFormat="1" applyFont="1" applyBorder="1" applyAlignment="1" applyProtection="1">
      <alignment horizontal="center"/>
      <protection hidden="1"/>
    </xf>
    <xf numFmtId="166" fontId="2" fillId="0" borderId="0" xfId="0" applyNumberFormat="1" applyFont="1" applyProtection="1">
      <protection hidden="1"/>
    </xf>
    <xf numFmtId="0" fontId="10" fillId="0" borderId="0" xfId="1" applyProtection="1">
      <protection hidden="1"/>
    </xf>
    <xf numFmtId="0" fontId="10" fillId="0" borderId="0" xfId="1" applyAlignment="1" applyProtection="1">
      <alignment horizontal="left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0" fillId="0" borderId="23" xfId="1" applyFill="1" applyBorder="1" applyAlignment="1" applyProtection="1">
      <alignment horizontal="center" vertical="center" wrapText="1"/>
      <protection hidden="1"/>
    </xf>
    <xf numFmtId="0" fontId="10" fillId="0" borderId="7" xfId="1" applyFill="1" applyBorder="1" applyAlignment="1" applyProtection="1">
      <alignment horizontal="center" vertical="center"/>
      <protection hidden="1"/>
    </xf>
    <xf numFmtId="0" fontId="10" fillId="0" borderId="24" xfId="1" applyFill="1" applyBorder="1" applyAlignment="1" applyProtection="1">
      <alignment horizontal="center" vertical="center"/>
      <protection hidden="1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13" fillId="0" borderId="25" xfId="0" applyFont="1" applyBorder="1" applyAlignment="1" applyProtection="1">
      <alignment horizontal="center" vertical="center"/>
      <protection hidden="1"/>
    </xf>
    <xf numFmtId="0" fontId="13" fillId="0" borderId="31" xfId="0" applyFont="1" applyBorder="1" applyAlignment="1" applyProtection="1">
      <alignment horizontal="center" vertical="center"/>
      <protection hidden="1"/>
    </xf>
    <xf numFmtId="0" fontId="13" fillId="0" borderId="26" xfId="0" applyFont="1" applyBorder="1" applyAlignment="1" applyProtection="1">
      <alignment horizontal="center" vertical="center"/>
      <protection hidden="1"/>
    </xf>
    <xf numFmtId="0" fontId="13" fillId="0" borderId="32" xfId="0" applyFont="1" applyBorder="1" applyAlignment="1" applyProtection="1">
      <alignment horizontal="center" vertical="center"/>
      <protection hidden="1"/>
    </xf>
    <xf numFmtId="0" fontId="13" fillId="0" borderId="14" xfId="0" applyFont="1" applyBorder="1" applyAlignment="1" applyProtection="1">
      <alignment horizontal="center" vertical="center"/>
      <protection hidden="1"/>
    </xf>
    <xf numFmtId="0" fontId="13" fillId="0" borderId="33" xfId="0" applyFont="1" applyBorder="1" applyAlignment="1" applyProtection="1">
      <alignment horizontal="center" vertical="center"/>
      <protection hidden="1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3" borderId="34" xfId="0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3" fillId="3" borderId="19" xfId="0" applyFont="1" applyFill="1" applyBorder="1" applyAlignment="1" applyProtection="1">
      <alignment horizontal="left" vertical="center"/>
      <protection locked="0"/>
    </xf>
    <xf numFmtId="0" fontId="13" fillId="3" borderId="20" xfId="0" applyFont="1" applyFill="1" applyBorder="1" applyAlignment="1" applyProtection="1">
      <alignment horizontal="left" vertical="center"/>
      <protection locked="0"/>
    </xf>
    <xf numFmtId="0" fontId="14" fillId="2" borderId="0" xfId="0" applyFont="1" applyFill="1" applyBorder="1" applyAlignment="1" applyProtection="1">
      <alignment horizontal="left" vertical="center"/>
      <protection hidden="1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0" fontId="14" fillId="2" borderId="0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14" fillId="4" borderId="0" xfId="0" applyNumberFormat="1" applyFont="1" applyFill="1" applyBorder="1" applyAlignment="1" applyProtection="1">
      <alignment horizontal="left" vertical="center"/>
      <protection hidden="1"/>
    </xf>
    <xf numFmtId="164" fontId="13" fillId="3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 vertical="center"/>
      <protection hidden="1"/>
    </xf>
    <xf numFmtId="0" fontId="14" fillId="0" borderId="26" xfId="0" applyFont="1" applyBorder="1" applyAlignment="1" applyProtection="1">
      <alignment horizontal="center" vertical="center"/>
      <protection hidden="1"/>
    </xf>
    <xf numFmtId="0" fontId="14" fillId="0" borderId="27" xfId="0" applyFont="1" applyBorder="1" applyAlignment="1" applyProtection="1">
      <alignment horizontal="center" vertical="center"/>
      <protection hidden="1"/>
    </xf>
    <xf numFmtId="0" fontId="14" fillId="0" borderId="28" xfId="0" applyFont="1" applyBorder="1" applyAlignment="1" applyProtection="1">
      <alignment horizontal="center" vertical="center"/>
      <protection hidden="1"/>
    </xf>
    <xf numFmtId="0" fontId="14" fillId="0" borderId="29" xfId="0" applyFont="1" applyBorder="1" applyAlignment="1" applyProtection="1">
      <alignment horizontal="center" vertical="center"/>
      <protection hidden="1"/>
    </xf>
    <xf numFmtId="0" fontId="14" fillId="0" borderId="30" xfId="0" applyFont="1" applyBorder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/>
      <protection hidden="1"/>
    </xf>
  </cellXfs>
  <cellStyles count="3">
    <cellStyle name="Link" xfId="1" builtinId="8"/>
    <cellStyle name="Prozent" xfId="2" builtinId="5"/>
    <cellStyle name="Standard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fgColor rgb="FF92D050"/>
          <bgColor rgb="FF92D050"/>
        </patternFill>
      </fill>
    </dxf>
    <dxf>
      <fill>
        <patternFill>
          <fgColor rgb="FF92D050"/>
          <bgColor rgb="FF92D050"/>
        </patternFill>
      </fill>
    </dxf>
    <dxf>
      <font>
        <b/>
        <i val="0"/>
        <color auto="1"/>
        <name val="Cambria"/>
        <scheme val="none"/>
      </font>
      <fill>
        <patternFill>
          <fgColor theme="6"/>
          <bgColor rgb="FF92D050"/>
        </patternFill>
      </fill>
    </dxf>
    <dxf>
      <font>
        <b/>
        <i val="0"/>
        <color auto="1"/>
        <name val="Cambria"/>
        <scheme val="none"/>
      </font>
      <fill>
        <patternFill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'MSA Verfahren 1'!$I$5</c:f>
          <c:strCache>
            <c:ptCount val="1"/>
            <c:pt idx="0">
              <c:v>Füllmenge</c:v>
            </c:pt>
          </c:strCache>
        </c:strRef>
      </c:tx>
      <c:layout>
        <c:manualLayout>
          <c:xMode val="edge"/>
          <c:yMode val="edge"/>
          <c:x val="0.35795006064339757"/>
          <c:y val="2.0006243712927956E-2"/>
        </c:manualLayout>
      </c:layout>
      <c:overlay val="0"/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6.4139941690962099E-2"/>
          <c:y val="0.11435313442178631"/>
          <c:w val="0.72303206997084546"/>
          <c:h val="0.74072220731452676"/>
        </c:manualLayout>
      </c:layout>
      <c:scatterChart>
        <c:scatterStyle val="smoothMarker"/>
        <c:varyColors val="0"/>
        <c:ser>
          <c:idx val="5"/>
          <c:order val="0"/>
          <c:tx>
            <c:strRef>
              <c:f>'MSA Verfahren 1 Berechnung'!$L$4</c:f>
              <c:strCache>
                <c:ptCount val="1"/>
                <c:pt idx="0">
                  <c:v>xm+0,1*T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'MSA Verfahren 1 Berechnung'!$C$5:$C$54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'MSA Verfahren 1 Berechnung'!$L$5:$L$54</c:f>
              <c:numCache>
                <c:formatCode>0.000000</c:formatCode>
                <c:ptCount val="50"/>
                <c:pt idx="0">
                  <c:v>351.5</c:v>
                </c:pt>
                <c:pt idx="1">
                  <c:v>351.5</c:v>
                </c:pt>
                <c:pt idx="2">
                  <c:v>351.5</c:v>
                </c:pt>
                <c:pt idx="3">
                  <c:v>351.5</c:v>
                </c:pt>
                <c:pt idx="4">
                  <c:v>351.5</c:v>
                </c:pt>
                <c:pt idx="5">
                  <c:v>351.5</c:v>
                </c:pt>
                <c:pt idx="6">
                  <c:v>351.5</c:v>
                </c:pt>
                <c:pt idx="7">
                  <c:v>351.5</c:v>
                </c:pt>
                <c:pt idx="8">
                  <c:v>351.5</c:v>
                </c:pt>
                <c:pt idx="9">
                  <c:v>351.5</c:v>
                </c:pt>
                <c:pt idx="10">
                  <c:v>351.5</c:v>
                </c:pt>
                <c:pt idx="11">
                  <c:v>351.5</c:v>
                </c:pt>
                <c:pt idx="12">
                  <c:v>351.5</c:v>
                </c:pt>
                <c:pt idx="13">
                  <c:v>351.5</c:v>
                </c:pt>
                <c:pt idx="14">
                  <c:v>351.5</c:v>
                </c:pt>
                <c:pt idx="15">
                  <c:v>351.5</c:v>
                </c:pt>
                <c:pt idx="16">
                  <c:v>351.5</c:v>
                </c:pt>
                <c:pt idx="17">
                  <c:v>351.5</c:v>
                </c:pt>
                <c:pt idx="18">
                  <c:v>351.5</c:v>
                </c:pt>
                <c:pt idx="19">
                  <c:v>351.5</c:v>
                </c:pt>
                <c:pt idx="20">
                  <c:v>351.5</c:v>
                </c:pt>
                <c:pt idx="21">
                  <c:v>351.5</c:v>
                </c:pt>
                <c:pt idx="22">
                  <c:v>351.5</c:v>
                </c:pt>
                <c:pt idx="23">
                  <c:v>351.5</c:v>
                </c:pt>
                <c:pt idx="24">
                  <c:v>351.5</c:v>
                </c:pt>
                <c:pt idx="25">
                  <c:v>351.5</c:v>
                </c:pt>
                <c:pt idx="26">
                  <c:v>351.5</c:v>
                </c:pt>
                <c:pt idx="27">
                  <c:v>351.5</c:v>
                </c:pt>
                <c:pt idx="28">
                  <c:v>351.5</c:v>
                </c:pt>
                <c:pt idx="29">
                  <c:v>351.5</c:v>
                </c:pt>
                <c:pt idx="30">
                  <c:v>351.5</c:v>
                </c:pt>
                <c:pt idx="31">
                  <c:v>351.5</c:v>
                </c:pt>
                <c:pt idx="32">
                  <c:v>351.5</c:v>
                </c:pt>
                <c:pt idx="33">
                  <c:v>351.5</c:v>
                </c:pt>
                <c:pt idx="34">
                  <c:v>351.5</c:v>
                </c:pt>
                <c:pt idx="35">
                  <c:v>351.5</c:v>
                </c:pt>
                <c:pt idx="36">
                  <c:v>351.5</c:v>
                </c:pt>
                <c:pt idx="37">
                  <c:v>351.5</c:v>
                </c:pt>
                <c:pt idx="38">
                  <c:v>351.5</c:v>
                </c:pt>
                <c:pt idx="39">
                  <c:v>351.5</c:v>
                </c:pt>
                <c:pt idx="40">
                  <c:v>351.5</c:v>
                </c:pt>
                <c:pt idx="41">
                  <c:v>351.5</c:v>
                </c:pt>
                <c:pt idx="42">
                  <c:v>351.5</c:v>
                </c:pt>
                <c:pt idx="43">
                  <c:v>351.5</c:v>
                </c:pt>
                <c:pt idx="44">
                  <c:v>351.5</c:v>
                </c:pt>
                <c:pt idx="45">
                  <c:v>351.5</c:v>
                </c:pt>
                <c:pt idx="46">
                  <c:v>351.5</c:v>
                </c:pt>
                <c:pt idx="47">
                  <c:v>351.5</c:v>
                </c:pt>
                <c:pt idx="48">
                  <c:v>351.5</c:v>
                </c:pt>
                <c:pt idx="49">
                  <c:v>351.5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02-4FA8-AD19-60D8CD6399FB}"/>
            </c:ext>
          </c:extLst>
        </c:ser>
        <c:ser>
          <c:idx val="2"/>
          <c:order val="1"/>
          <c:tx>
            <c:strRef>
              <c:f>'MSA Verfahren 1 Berechnung'!$F$3</c:f>
              <c:strCache>
                <c:ptCount val="1"/>
                <c:pt idx="0">
                  <c:v>+3 sg</c:v>
                </c:pt>
              </c:strCache>
            </c:strRef>
          </c:tx>
          <c:spPr>
            <a:ln w="19050"/>
          </c:spPr>
          <c:marker>
            <c:symbol val="none"/>
          </c:marker>
          <c:xVal>
            <c:numRef>
              <c:f>'MSA Verfahren 1 Berechnung'!$C$5:$C$54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'MSA Verfahren 1 Berechnung'!$F$5:$F$54</c:f>
              <c:numCache>
                <c:formatCode>0.000000</c:formatCode>
                <c:ptCount val="50"/>
                <c:pt idx="0">
                  <c:v>349.53431037899071</c:v>
                </c:pt>
                <c:pt idx="1">
                  <c:v>349.53431037899071</c:v>
                </c:pt>
                <c:pt idx="2">
                  <c:v>349.53431037899071</c:v>
                </c:pt>
                <c:pt idx="3">
                  <c:v>349.53431037899071</c:v>
                </c:pt>
                <c:pt idx="4">
                  <c:v>349.53431037899071</c:v>
                </c:pt>
                <c:pt idx="5">
                  <c:v>349.53431037899071</c:v>
                </c:pt>
                <c:pt idx="6">
                  <c:v>349.53431037899071</c:v>
                </c:pt>
                <c:pt idx="7">
                  <c:v>349.53431037899071</c:v>
                </c:pt>
                <c:pt idx="8">
                  <c:v>349.53431037899071</c:v>
                </c:pt>
                <c:pt idx="9">
                  <c:v>349.53431037899071</c:v>
                </c:pt>
                <c:pt idx="10">
                  <c:v>349.53431037899071</c:v>
                </c:pt>
                <c:pt idx="11">
                  <c:v>349.53431037899071</c:v>
                </c:pt>
                <c:pt idx="12">
                  <c:v>349.53431037899071</c:v>
                </c:pt>
                <c:pt idx="13">
                  <c:v>349.53431037899071</c:v>
                </c:pt>
                <c:pt idx="14">
                  <c:v>349.53431037899071</c:v>
                </c:pt>
                <c:pt idx="15">
                  <c:v>349.53431037899071</c:v>
                </c:pt>
                <c:pt idx="16">
                  <c:v>349.53431037899071</c:v>
                </c:pt>
                <c:pt idx="17">
                  <c:v>349.53431037899071</c:v>
                </c:pt>
                <c:pt idx="18">
                  <c:v>349.53431037899071</c:v>
                </c:pt>
                <c:pt idx="19">
                  <c:v>349.53431037899071</c:v>
                </c:pt>
                <c:pt idx="20">
                  <c:v>349.53431037899071</c:v>
                </c:pt>
                <c:pt idx="21">
                  <c:v>349.53431037899071</c:v>
                </c:pt>
                <c:pt idx="22">
                  <c:v>349.53431037899071</c:v>
                </c:pt>
                <c:pt idx="23">
                  <c:v>349.53431037899071</c:v>
                </c:pt>
                <c:pt idx="24">
                  <c:v>349.53431037899071</c:v>
                </c:pt>
                <c:pt idx="25">
                  <c:v>349.53431037899071</c:v>
                </c:pt>
                <c:pt idx="26">
                  <c:v>349.53431037899071</c:v>
                </c:pt>
                <c:pt idx="27">
                  <c:v>349.53431037899071</c:v>
                </c:pt>
                <c:pt idx="28">
                  <c:v>349.53431037899071</c:v>
                </c:pt>
                <c:pt idx="29">
                  <c:v>349.53431037899071</c:v>
                </c:pt>
                <c:pt idx="30">
                  <c:v>349.53431037899071</c:v>
                </c:pt>
                <c:pt idx="31">
                  <c:v>349.53431037899071</c:v>
                </c:pt>
                <c:pt idx="32">
                  <c:v>349.53431037899071</c:v>
                </c:pt>
                <c:pt idx="33">
                  <c:v>349.53431037899071</c:v>
                </c:pt>
                <c:pt idx="34">
                  <c:v>349.53431037899071</c:v>
                </c:pt>
                <c:pt idx="35">
                  <c:v>349.53431037899071</c:v>
                </c:pt>
                <c:pt idx="36">
                  <c:v>349.53431037899071</c:v>
                </c:pt>
                <c:pt idx="37">
                  <c:v>349.53431037899071</c:v>
                </c:pt>
                <c:pt idx="38">
                  <c:v>349.53431037899071</c:v>
                </c:pt>
                <c:pt idx="39">
                  <c:v>349.53431037899071</c:v>
                </c:pt>
                <c:pt idx="40">
                  <c:v>349.53431037899071</c:v>
                </c:pt>
                <c:pt idx="41">
                  <c:v>349.53431037899071</c:v>
                </c:pt>
                <c:pt idx="42">
                  <c:v>349.53431037899071</c:v>
                </c:pt>
                <c:pt idx="43">
                  <c:v>349.53431037899071</c:v>
                </c:pt>
                <c:pt idx="44">
                  <c:v>349.53431037899071</c:v>
                </c:pt>
                <c:pt idx="45">
                  <c:v>349.53431037899071</c:v>
                </c:pt>
                <c:pt idx="46">
                  <c:v>349.53431037899071</c:v>
                </c:pt>
                <c:pt idx="47">
                  <c:v>349.53431037899071</c:v>
                </c:pt>
                <c:pt idx="48">
                  <c:v>349.53431037899071</c:v>
                </c:pt>
                <c:pt idx="49">
                  <c:v>349.53431037899071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02-4FA8-AD19-60D8CD6399FB}"/>
            </c:ext>
          </c:extLst>
        </c:ser>
        <c:ser>
          <c:idx val="1"/>
          <c:order val="2"/>
          <c:tx>
            <c:strRef>
              <c:f>'MSA Verfahren 1 Berechnung'!$J$4</c:f>
              <c:strCache>
                <c:ptCount val="1"/>
                <c:pt idx="0">
                  <c:v>xm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'MSA Verfahren 1 Berechnung'!$C$5:$C$54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'MSA Verfahren 1 Berechnung'!$J$5:$J$54</c:f>
              <c:numCache>
                <c:formatCode>0.000000</c:formatCode>
                <c:ptCount val="50"/>
                <c:pt idx="0">
                  <c:v>349</c:v>
                </c:pt>
                <c:pt idx="1">
                  <c:v>349</c:v>
                </c:pt>
                <c:pt idx="2">
                  <c:v>349</c:v>
                </c:pt>
                <c:pt idx="3">
                  <c:v>349</c:v>
                </c:pt>
                <c:pt idx="4">
                  <c:v>349</c:v>
                </c:pt>
                <c:pt idx="5">
                  <c:v>349</c:v>
                </c:pt>
                <c:pt idx="6">
                  <c:v>349</c:v>
                </c:pt>
                <c:pt idx="7">
                  <c:v>349</c:v>
                </c:pt>
                <c:pt idx="8">
                  <c:v>349</c:v>
                </c:pt>
                <c:pt idx="9">
                  <c:v>349</c:v>
                </c:pt>
                <c:pt idx="10">
                  <c:v>349</c:v>
                </c:pt>
                <c:pt idx="11">
                  <c:v>349</c:v>
                </c:pt>
                <c:pt idx="12">
                  <c:v>349</c:v>
                </c:pt>
                <c:pt idx="13">
                  <c:v>349</c:v>
                </c:pt>
                <c:pt idx="14">
                  <c:v>349</c:v>
                </c:pt>
                <c:pt idx="15">
                  <c:v>349</c:v>
                </c:pt>
                <c:pt idx="16">
                  <c:v>349</c:v>
                </c:pt>
                <c:pt idx="17">
                  <c:v>349</c:v>
                </c:pt>
                <c:pt idx="18">
                  <c:v>349</c:v>
                </c:pt>
                <c:pt idx="19">
                  <c:v>349</c:v>
                </c:pt>
                <c:pt idx="20">
                  <c:v>349</c:v>
                </c:pt>
                <c:pt idx="21">
                  <c:v>349</c:v>
                </c:pt>
                <c:pt idx="22">
                  <c:v>349</c:v>
                </c:pt>
                <c:pt idx="23">
                  <c:v>349</c:v>
                </c:pt>
                <c:pt idx="24">
                  <c:v>349</c:v>
                </c:pt>
                <c:pt idx="25">
                  <c:v>349</c:v>
                </c:pt>
                <c:pt idx="26">
                  <c:v>349</c:v>
                </c:pt>
                <c:pt idx="27">
                  <c:v>349</c:v>
                </c:pt>
                <c:pt idx="28">
                  <c:v>349</c:v>
                </c:pt>
                <c:pt idx="29">
                  <c:v>349</c:v>
                </c:pt>
                <c:pt idx="30">
                  <c:v>349</c:v>
                </c:pt>
                <c:pt idx="31">
                  <c:v>349</c:v>
                </c:pt>
                <c:pt idx="32">
                  <c:v>349</c:v>
                </c:pt>
                <c:pt idx="33">
                  <c:v>349</c:v>
                </c:pt>
                <c:pt idx="34">
                  <c:v>349</c:v>
                </c:pt>
                <c:pt idx="35">
                  <c:v>349</c:v>
                </c:pt>
                <c:pt idx="36">
                  <c:v>349</c:v>
                </c:pt>
                <c:pt idx="37">
                  <c:v>349</c:v>
                </c:pt>
                <c:pt idx="38">
                  <c:v>349</c:v>
                </c:pt>
                <c:pt idx="39">
                  <c:v>349</c:v>
                </c:pt>
                <c:pt idx="40">
                  <c:v>349</c:v>
                </c:pt>
                <c:pt idx="41">
                  <c:v>349</c:v>
                </c:pt>
                <c:pt idx="42">
                  <c:v>349</c:v>
                </c:pt>
                <c:pt idx="43">
                  <c:v>349</c:v>
                </c:pt>
                <c:pt idx="44">
                  <c:v>349</c:v>
                </c:pt>
                <c:pt idx="45">
                  <c:v>349</c:v>
                </c:pt>
                <c:pt idx="46">
                  <c:v>349</c:v>
                </c:pt>
                <c:pt idx="47">
                  <c:v>349</c:v>
                </c:pt>
                <c:pt idx="48">
                  <c:v>349</c:v>
                </c:pt>
                <c:pt idx="49">
                  <c:v>349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02-4FA8-AD19-60D8CD6399FB}"/>
            </c:ext>
          </c:extLst>
        </c:ser>
        <c:ser>
          <c:idx val="0"/>
          <c:order val="3"/>
          <c:tx>
            <c:v>Messwert</c:v>
          </c:tx>
          <c:spPr>
            <a:ln w="12700">
              <a:solidFill>
                <a:schemeClr val="accent1"/>
              </a:solidFill>
              <a:prstDash val="solid"/>
            </a:ln>
          </c:spPr>
          <c:xVal>
            <c:numRef>
              <c:f>'MSA Verfahren 1 Berechnung'!$C$5:$C$54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'MSA Verfahren 1 Berechnung'!$D$5:$D$54</c:f>
              <c:numCache>
                <c:formatCode>0.000000</c:formatCode>
                <c:ptCount val="50"/>
                <c:pt idx="0">
                  <c:v>349.28</c:v>
                </c:pt>
                <c:pt idx="1">
                  <c:v>349.26</c:v>
                </c:pt>
                <c:pt idx="2">
                  <c:v>349.33</c:v>
                </c:pt>
                <c:pt idx="3">
                  <c:v>349.28</c:v>
                </c:pt>
                <c:pt idx="4">
                  <c:v>349.35</c:v>
                </c:pt>
                <c:pt idx="5">
                  <c:v>349.28</c:v>
                </c:pt>
                <c:pt idx="6">
                  <c:v>349.31</c:v>
                </c:pt>
                <c:pt idx="7">
                  <c:v>349.28</c:v>
                </c:pt>
                <c:pt idx="8">
                  <c:v>349.16</c:v>
                </c:pt>
                <c:pt idx="9">
                  <c:v>349.41</c:v>
                </c:pt>
                <c:pt idx="10">
                  <c:v>349.32</c:v>
                </c:pt>
                <c:pt idx="11">
                  <c:v>349.41</c:v>
                </c:pt>
                <c:pt idx="12">
                  <c:v>349.29</c:v>
                </c:pt>
                <c:pt idx="13">
                  <c:v>349.21</c:v>
                </c:pt>
                <c:pt idx="14">
                  <c:v>349.33</c:v>
                </c:pt>
                <c:pt idx="15">
                  <c:v>349.25</c:v>
                </c:pt>
                <c:pt idx="16">
                  <c:v>349.34</c:v>
                </c:pt>
                <c:pt idx="17">
                  <c:v>349.33</c:v>
                </c:pt>
                <c:pt idx="18">
                  <c:v>349.44</c:v>
                </c:pt>
                <c:pt idx="19">
                  <c:v>349.3</c:v>
                </c:pt>
                <c:pt idx="20">
                  <c:v>349.17</c:v>
                </c:pt>
                <c:pt idx="21">
                  <c:v>349.32</c:v>
                </c:pt>
                <c:pt idx="22">
                  <c:v>349.37</c:v>
                </c:pt>
                <c:pt idx="23">
                  <c:v>349.22</c:v>
                </c:pt>
                <c:pt idx="24">
                  <c:v>349.32</c:v>
                </c:pt>
                <c:pt idx="25">
                  <c:v>349.39</c:v>
                </c:pt>
                <c:pt idx="26">
                  <c:v>349.28</c:v>
                </c:pt>
                <c:pt idx="27">
                  <c:v>349.41</c:v>
                </c:pt>
                <c:pt idx="28">
                  <c:v>349.3</c:v>
                </c:pt>
                <c:pt idx="29">
                  <c:v>349.29</c:v>
                </c:pt>
                <c:pt idx="30">
                  <c:v>349.41</c:v>
                </c:pt>
                <c:pt idx="31">
                  <c:v>349.3</c:v>
                </c:pt>
                <c:pt idx="32">
                  <c:v>349.32</c:v>
                </c:pt>
                <c:pt idx="33">
                  <c:v>349.35</c:v>
                </c:pt>
                <c:pt idx="34">
                  <c:v>349.45</c:v>
                </c:pt>
                <c:pt idx="35">
                  <c:v>349.38</c:v>
                </c:pt>
                <c:pt idx="36">
                  <c:v>349.4</c:v>
                </c:pt>
                <c:pt idx="37">
                  <c:v>349.2</c:v>
                </c:pt>
                <c:pt idx="38">
                  <c:v>349.29</c:v>
                </c:pt>
                <c:pt idx="39">
                  <c:v>349.24</c:v>
                </c:pt>
                <c:pt idx="40">
                  <c:v>349.35</c:v>
                </c:pt>
                <c:pt idx="41">
                  <c:v>349.26</c:v>
                </c:pt>
                <c:pt idx="42">
                  <c:v>349.17</c:v>
                </c:pt>
                <c:pt idx="43">
                  <c:v>349.12</c:v>
                </c:pt>
                <c:pt idx="44">
                  <c:v>349.17</c:v>
                </c:pt>
                <c:pt idx="45">
                  <c:v>349.26</c:v>
                </c:pt>
                <c:pt idx="46">
                  <c:v>349.21</c:v>
                </c:pt>
                <c:pt idx="47">
                  <c:v>349.21</c:v>
                </c:pt>
                <c:pt idx="48">
                  <c:v>349.16</c:v>
                </c:pt>
                <c:pt idx="49">
                  <c:v>349.32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02-4FA8-AD19-60D8CD6399FB}"/>
            </c:ext>
          </c:extLst>
        </c:ser>
        <c:ser>
          <c:idx val="3"/>
          <c:order val="4"/>
          <c:tx>
            <c:strRef>
              <c:f>'MSA Verfahren 1 Berechnung'!$G$3</c:f>
              <c:strCache>
                <c:ptCount val="1"/>
                <c:pt idx="0">
                  <c:v>-3 sg</c:v>
                </c:pt>
              </c:strCache>
            </c:strRef>
          </c:tx>
          <c:spPr>
            <a:ln w="19050"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'MSA Verfahren 1 Berechnung'!$C$5:$C$54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'MSA Verfahren 1 Berechnung'!$G$5:$G$54</c:f>
              <c:numCache>
                <c:formatCode>0.000000</c:formatCode>
                <c:ptCount val="50"/>
                <c:pt idx="0">
                  <c:v>349.05768962100927</c:v>
                </c:pt>
                <c:pt idx="1">
                  <c:v>349.05768962100927</c:v>
                </c:pt>
                <c:pt idx="2">
                  <c:v>349.05768962100927</c:v>
                </c:pt>
                <c:pt idx="3">
                  <c:v>349.05768962100927</c:v>
                </c:pt>
                <c:pt idx="4">
                  <c:v>349.05768962100927</c:v>
                </c:pt>
                <c:pt idx="5">
                  <c:v>349.05768962100927</c:v>
                </c:pt>
                <c:pt idx="6">
                  <c:v>349.05768962100927</c:v>
                </c:pt>
                <c:pt idx="7">
                  <c:v>349.05768962100927</c:v>
                </c:pt>
                <c:pt idx="8">
                  <c:v>349.05768962100927</c:v>
                </c:pt>
                <c:pt idx="9">
                  <c:v>349.05768962100927</c:v>
                </c:pt>
                <c:pt idx="10">
                  <c:v>349.05768962100927</c:v>
                </c:pt>
                <c:pt idx="11">
                  <c:v>349.05768962100927</c:v>
                </c:pt>
                <c:pt idx="12">
                  <c:v>349.05768962100927</c:v>
                </c:pt>
                <c:pt idx="13">
                  <c:v>349.05768962100927</c:v>
                </c:pt>
                <c:pt idx="14">
                  <c:v>349.05768962100927</c:v>
                </c:pt>
                <c:pt idx="15">
                  <c:v>349.05768962100927</c:v>
                </c:pt>
                <c:pt idx="16">
                  <c:v>349.05768962100927</c:v>
                </c:pt>
                <c:pt idx="17">
                  <c:v>349.05768962100927</c:v>
                </c:pt>
                <c:pt idx="18">
                  <c:v>349.05768962100927</c:v>
                </c:pt>
                <c:pt idx="19">
                  <c:v>349.05768962100927</c:v>
                </c:pt>
                <c:pt idx="20">
                  <c:v>349.05768962100927</c:v>
                </c:pt>
                <c:pt idx="21">
                  <c:v>349.05768962100927</c:v>
                </c:pt>
                <c:pt idx="22">
                  <c:v>349.05768962100927</c:v>
                </c:pt>
                <c:pt idx="23">
                  <c:v>349.05768962100927</c:v>
                </c:pt>
                <c:pt idx="24">
                  <c:v>349.05768962100927</c:v>
                </c:pt>
                <c:pt idx="25">
                  <c:v>349.05768962100927</c:v>
                </c:pt>
                <c:pt idx="26">
                  <c:v>349.05768962100927</c:v>
                </c:pt>
                <c:pt idx="27">
                  <c:v>349.05768962100927</c:v>
                </c:pt>
                <c:pt idx="28">
                  <c:v>349.05768962100927</c:v>
                </c:pt>
                <c:pt idx="29">
                  <c:v>349.05768962100927</c:v>
                </c:pt>
                <c:pt idx="30">
                  <c:v>349.05768962100927</c:v>
                </c:pt>
                <c:pt idx="31">
                  <c:v>349.05768962100927</c:v>
                </c:pt>
                <c:pt idx="32">
                  <c:v>349.05768962100927</c:v>
                </c:pt>
                <c:pt idx="33">
                  <c:v>349.05768962100927</c:v>
                </c:pt>
                <c:pt idx="34">
                  <c:v>349.05768962100927</c:v>
                </c:pt>
                <c:pt idx="35">
                  <c:v>349.05768962100927</c:v>
                </c:pt>
                <c:pt idx="36">
                  <c:v>349.05768962100927</c:v>
                </c:pt>
                <c:pt idx="37">
                  <c:v>349.05768962100927</c:v>
                </c:pt>
                <c:pt idx="38">
                  <c:v>349.05768962100927</c:v>
                </c:pt>
                <c:pt idx="39">
                  <c:v>349.05768962100927</c:v>
                </c:pt>
                <c:pt idx="40">
                  <c:v>349.05768962100927</c:v>
                </c:pt>
                <c:pt idx="41">
                  <c:v>349.05768962100927</c:v>
                </c:pt>
                <c:pt idx="42">
                  <c:v>349.05768962100927</c:v>
                </c:pt>
                <c:pt idx="43">
                  <c:v>349.05768962100927</c:v>
                </c:pt>
                <c:pt idx="44">
                  <c:v>349.05768962100927</c:v>
                </c:pt>
                <c:pt idx="45">
                  <c:v>349.05768962100927</c:v>
                </c:pt>
                <c:pt idx="46">
                  <c:v>349.05768962100927</c:v>
                </c:pt>
                <c:pt idx="47">
                  <c:v>349.05768962100927</c:v>
                </c:pt>
                <c:pt idx="48">
                  <c:v>349.05768962100927</c:v>
                </c:pt>
                <c:pt idx="49">
                  <c:v>349.05768962100927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802-4FA8-AD19-60D8CD6399FB}"/>
            </c:ext>
          </c:extLst>
        </c:ser>
        <c:ser>
          <c:idx val="4"/>
          <c:order val="5"/>
          <c:tx>
            <c:strRef>
              <c:f>'MSA Verfahren 1 Berechnung'!$K$4</c:f>
              <c:strCache>
                <c:ptCount val="1"/>
                <c:pt idx="0">
                  <c:v>xm-0,1*T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'MSA Verfahren 1 Berechnung'!$C$5:$C$54</c:f>
              <c:numCache>
                <c:formatCode>0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'MSA Verfahren 1 Berechnung'!$K$5:$K$54</c:f>
              <c:numCache>
                <c:formatCode>0.000000</c:formatCode>
                <c:ptCount val="50"/>
                <c:pt idx="0">
                  <c:v>346.5</c:v>
                </c:pt>
                <c:pt idx="1">
                  <c:v>346.5</c:v>
                </c:pt>
                <c:pt idx="2">
                  <c:v>346.5</c:v>
                </c:pt>
                <c:pt idx="3">
                  <c:v>346.5</c:v>
                </c:pt>
                <c:pt idx="4">
                  <c:v>346.5</c:v>
                </c:pt>
                <c:pt idx="5">
                  <c:v>346.5</c:v>
                </c:pt>
                <c:pt idx="6">
                  <c:v>346.5</c:v>
                </c:pt>
                <c:pt idx="7">
                  <c:v>346.5</c:v>
                </c:pt>
                <c:pt idx="8">
                  <c:v>346.5</c:v>
                </c:pt>
                <c:pt idx="9">
                  <c:v>346.5</c:v>
                </c:pt>
                <c:pt idx="10">
                  <c:v>346.5</c:v>
                </c:pt>
                <c:pt idx="11">
                  <c:v>346.5</c:v>
                </c:pt>
                <c:pt idx="12">
                  <c:v>346.5</c:v>
                </c:pt>
                <c:pt idx="13">
                  <c:v>346.5</c:v>
                </c:pt>
                <c:pt idx="14">
                  <c:v>346.5</c:v>
                </c:pt>
                <c:pt idx="15">
                  <c:v>346.5</c:v>
                </c:pt>
                <c:pt idx="16">
                  <c:v>346.5</c:v>
                </c:pt>
                <c:pt idx="17">
                  <c:v>346.5</c:v>
                </c:pt>
                <c:pt idx="18">
                  <c:v>346.5</c:v>
                </c:pt>
                <c:pt idx="19">
                  <c:v>346.5</c:v>
                </c:pt>
                <c:pt idx="20">
                  <c:v>346.5</c:v>
                </c:pt>
                <c:pt idx="21">
                  <c:v>346.5</c:v>
                </c:pt>
                <c:pt idx="22">
                  <c:v>346.5</c:v>
                </c:pt>
                <c:pt idx="23">
                  <c:v>346.5</c:v>
                </c:pt>
                <c:pt idx="24">
                  <c:v>346.5</c:v>
                </c:pt>
                <c:pt idx="25">
                  <c:v>346.5</c:v>
                </c:pt>
                <c:pt idx="26">
                  <c:v>346.5</c:v>
                </c:pt>
                <c:pt idx="27">
                  <c:v>346.5</c:v>
                </c:pt>
                <c:pt idx="28">
                  <c:v>346.5</c:v>
                </c:pt>
                <c:pt idx="29">
                  <c:v>346.5</c:v>
                </c:pt>
                <c:pt idx="30">
                  <c:v>346.5</c:v>
                </c:pt>
                <c:pt idx="31">
                  <c:v>346.5</c:v>
                </c:pt>
                <c:pt idx="32">
                  <c:v>346.5</c:v>
                </c:pt>
                <c:pt idx="33">
                  <c:v>346.5</c:v>
                </c:pt>
                <c:pt idx="34">
                  <c:v>346.5</c:v>
                </c:pt>
                <c:pt idx="35">
                  <c:v>346.5</c:v>
                </c:pt>
                <c:pt idx="36">
                  <c:v>346.5</c:v>
                </c:pt>
                <c:pt idx="37">
                  <c:v>346.5</c:v>
                </c:pt>
                <c:pt idx="38">
                  <c:v>346.5</c:v>
                </c:pt>
                <c:pt idx="39">
                  <c:v>346.5</c:v>
                </c:pt>
                <c:pt idx="40">
                  <c:v>346.5</c:v>
                </c:pt>
                <c:pt idx="41">
                  <c:v>346.5</c:v>
                </c:pt>
                <c:pt idx="42">
                  <c:v>346.5</c:v>
                </c:pt>
                <c:pt idx="43">
                  <c:v>346.5</c:v>
                </c:pt>
                <c:pt idx="44">
                  <c:v>346.5</c:v>
                </c:pt>
                <c:pt idx="45">
                  <c:v>346.5</c:v>
                </c:pt>
                <c:pt idx="46">
                  <c:v>346.5</c:v>
                </c:pt>
                <c:pt idx="47">
                  <c:v>346.5</c:v>
                </c:pt>
                <c:pt idx="48">
                  <c:v>346.5</c:v>
                </c:pt>
                <c:pt idx="49">
                  <c:v>346.5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802-4FA8-AD19-60D8CD639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29584"/>
        <c:axId val="14030368"/>
      </c:scatterChart>
      <c:valAx>
        <c:axId val="1402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Wert  Nr. -&gt; </a:t>
                </a:r>
              </a:p>
            </c:rich>
          </c:tx>
          <c:layout>
            <c:manualLayout>
              <c:xMode val="edge"/>
              <c:yMode val="edge"/>
              <c:x val="0.37609328173831569"/>
              <c:y val="0.909423150300045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030368"/>
        <c:crosses val="autoZero"/>
        <c:crossBetween val="midCat"/>
        <c:majorUnit val="2"/>
        <c:minorUnit val="1"/>
      </c:valAx>
      <c:valAx>
        <c:axId val="14030368"/>
        <c:scaling>
          <c:orientation val="minMax"/>
        </c:scaling>
        <c:delete val="0"/>
        <c:axPos val="l"/>
        <c:title>
          <c:tx>
            <c:strRef>
              <c:f>'MSA Verfahren 1'!$I$8</c:f>
              <c:strCache>
                <c:ptCount val="1"/>
                <c:pt idx="0">
                  <c:v>Gewicht</c:v>
                </c:pt>
              </c:strCache>
            </c:strRef>
          </c:tx>
          <c:overlay val="0"/>
          <c:txPr>
            <a:bodyPr/>
            <a:lstStyle/>
            <a:p>
              <a:pPr>
                <a:defRPr sz="800" b="1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de-DE"/>
            </a:p>
          </c:txPr>
        </c:title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4029584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50393704" l="0.78740157480314965" r="0.78740157480314965" t="0.98425196850393704" header="0.51181102362204722" footer="0.5118110236220472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rgbClr val="FF0000"/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90-4F00-9495-0D3E351829A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'MSA Verfahren 1 Berechnung'!$N$6:$N$7</c:f>
              <c:strCache>
                <c:ptCount val="2"/>
                <c:pt idx="0">
                  <c:v>cg</c:v>
                </c:pt>
                <c:pt idx="1">
                  <c:v>Anforderung cg</c:v>
                </c:pt>
              </c:strCache>
            </c:strRef>
          </c:cat>
          <c:val>
            <c:numRef>
              <c:f>'MSA Verfahren 1 Berechnung'!$O$6:$O$7</c:f>
              <c:numCache>
                <c:formatCode>0.00</c:formatCode>
                <c:ptCount val="2"/>
                <c:pt idx="0">
                  <c:v>0</c:v>
                </c:pt>
                <c:pt idx="1">
                  <c:v>1.33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90-4F00-9495-0D3E351829A1}"/>
            </c:ext>
          </c:extLst>
        </c:ser>
        <c:ser>
          <c:idx val="1"/>
          <c:order val="1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890-4F00-9495-0D3E351829A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'MSA Verfahren 1 Berechnung'!$N$6:$N$7</c:f>
              <c:strCache>
                <c:ptCount val="2"/>
                <c:pt idx="0">
                  <c:v>cg</c:v>
                </c:pt>
                <c:pt idx="1">
                  <c:v>Anforderung cg</c:v>
                </c:pt>
              </c:strCache>
            </c:strRef>
          </c:cat>
          <c:val>
            <c:numRef>
              <c:f>'MSA Verfahren 1 Berechnung'!$P$6:$P$7</c:f>
              <c:numCache>
                <c:formatCode>0.00</c:formatCode>
                <c:ptCount val="2"/>
                <c:pt idx="0">
                  <c:v>10.490520851790132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90-4F00-9495-0D3E351829A1}"/>
            </c:ext>
          </c:extLst>
        </c:ser>
        <c:ser>
          <c:idx val="2"/>
          <c:order val="2"/>
          <c:spPr>
            <a:solidFill>
              <a:srgbClr val="31EF3A"/>
            </a:solidFill>
          </c:spPr>
          <c:invertIfNegative val="0"/>
          <c:cat>
            <c:strRef>
              <c:f>'MSA Verfahren 1 Berechnung'!$N$6:$N$7</c:f>
              <c:strCache>
                <c:ptCount val="2"/>
                <c:pt idx="0">
                  <c:v>cg</c:v>
                </c:pt>
                <c:pt idx="1">
                  <c:v>Anforderung cg</c:v>
                </c:pt>
              </c:strCache>
            </c:strRef>
          </c:cat>
          <c:val>
            <c:numRef>
              <c:f>'MSA Verfahren 1 Berechnung'!$Q$6:$Q$7</c:f>
              <c:numCache>
                <c:formatCode>0.00</c:formatCode>
                <c:ptCount val="2"/>
                <c:pt idx="0">
                  <c:v>0</c:v>
                </c:pt>
                <c:pt idx="1">
                  <c:v>9.360520851790131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90-4F00-9495-0D3E35182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030760"/>
        <c:axId val="14031936"/>
      </c:barChart>
      <c:catAx>
        <c:axId val="14030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31936"/>
        <c:crosses val="autoZero"/>
        <c:auto val="1"/>
        <c:lblAlgn val="ctr"/>
        <c:lblOffset val="100"/>
        <c:noMultiLvlLbl val="0"/>
      </c:catAx>
      <c:valAx>
        <c:axId val="14031936"/>
        <c:scaling>
          <c:orientation val="minMax"/>
        </c:scaling>
        <c:delete val="0"/>
        <c:axPos val="b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3076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rgbClr val="FF0000"/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8DF-4DBB-A305-512D04F363C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'MSA Verfahren 1 Berechnung'!$N$3:$N$4</c:f>
              <c:strCache>
                <c:ptCount val="2"/>
                <c:pt idx="0">
                  <c:v>cgk</c:v>
                </c:pt>
                <c:pt idx="1">
                  <c:v>Anforderung cgk</c:v>
                </c:pt>
              </c:strCache>
            </c:strRef>
          </c:cat>
          <c:val>
            <c:numRef>
              <c:f>'MSA Verfahren 1 Berechnung'!$O$3:$O$4</c:f>
              <c:numCache>
                <c:formatCode>0.00</c:formatCode>
                <c:ptCount val="2"/>
                <c:pt idx="0">
                  <c:v>0</c:v>
                </c:pt>
                <c:pt idx="1">
                  <c:v>1.33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DF-4DBB-A305-512D04F363C2}"/>
            </c:ext>
          </c:extLst>
        </c:ser>
        <c:ser>
          <c:idx val="1"/>
          <c:order val="1"/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8DF-4DBB-A305-512D04F363C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'MSA Verfahren 1 Berechnung'!$N$3:$N$4</c:f>
              <c:strCache>
                <c:ptCount val="2"/>
                <c:pt idx="0">
                  <c:v>cgk</c:v>
                </c:pt>
                <c:pt idx="1">
                  <c:v>Anforderung cgk</c:v>
                </c:pt>
              </c:strCache>
            </c:strRef>
          </c:cat>
          <c:val>
            <c:numRef>
              <c:f>'MSA Verfahren 1 Berechnung'!$P$3:$P$4</c:f>
              <c:numCache>
                <c:formatCode>0.00</c:formatCode>
                <c:ptCount val="2"/>
                <c:pt idx="0">
                  <c:v>9.2484431829382121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DF-4DBB-A305-512D04F363C2}"/>
            </c:ext>
          </c:extLst>
        </c:ser>
        <c:ser>
          <c:idx val="2"/>
          <c:order val="2"/>
          <c:spPr>
            <a:solidFill>
              <a:srgbClr val="31EF3A"/>
            </a:solidFill>
          </c:spPr>
          <c:invertIfNegative val="0"/>
          <c:cat>
            <c:strRef>
              <c:f>'MSA Verfahren 1 Berechnung'!$N$3:$N$4</c:f>
              <c:strCache>
                <c:ptCount val="2"/>
                <c:pt idx="0">
                  <c:v>cgk</c:v>
                </c:pt>
                <c:pt idx="1">
                  <c:v>Anforderung cgk</c:v>
                </c:pt>
              </c:strCache>
            </c:strRef>
          </c:cat>
          <c:val>
            <c:numRef>
              <c:f>'MSA Verfahren 1 Berechnung'!$Q$3:$Q$4</c:f>
              <c:numCache>
                <c:formatCode>0.00</c:formatCode>
                <c:ptCount val="2"/>
                <c:pt idx="0">
                  <c:v>0</c:v>
                </c:pt>
                <c:pt idx="1">
                  <c:v>8.1184431829382113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DF-4DBB-A305-512D04F36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029192"/>
        <c:axId val="272981104"/>
      </c:barChart>
      <c:catAx>
        <c:axId val="14029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272981104"/>
        <c:crosses val="autoZero"/>
        <c:auto val="1"/>
        <c:lblAlgn val="ctr"/>
        <c:lblOffset val="100"/>
        <c:noMultiLvlLbl val="0"/>
      </c:catAx>
      <c:valAx>
        <c:axId val="272981104"/>
        <c:scaling>
          <c:orientation val="minMax"/>
        </c:scaling>
        <c:delete val="0"/>
        <c:axPos val="b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291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rgbClr val="FF0000"/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CE-4AA2-BDB2-2720D9DAFE0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'MSA Verfahren 1 Berechnung'!$N$3:$N$4</c:f>
              <c:strCache>
                <c:ptCount val="2"/>
                <c:pt idx="0">
                  <c:v>cgk</c:v>
                </c:pt>
                <c:pt idx="1">
                  <c:v>Anforderung cgk</c:v>
                </c:pt>
              </c:strCache>
            </c:strRef>
          </c:cat>
          <c:val>
            <c:numRef>
              <c:f>'MSA Verfahren 1 Berechnung'!$O$3:$O$4</c:f>
              <c:numCache>
                <c:formatCode>0.00</c:formatCode>
                <c:ptCount val="2"/>
                <c:pt idx="0">
                  <c:v>0</c:v>
                </c:pt>
                <c:pt idx="1">
                  <c:v>1.33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CE-4AA2-BDB2-2720D9DAFE06}"/>
            </c:ext>
          </c:extLst>
        </c:ser>
        <c:ser>
          <c:idx val="1"/>
          <c:order val="1"/>
          <c:spPr>
            <a:solidFill>
              <a:srgbClr val="0070C0"/>
            </a:solidFill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4CE-4AA2-BDB2-2720D9DAFE0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'MSA Verfahren 1 Berechnung'!$N$3:$N$4</c:f>
              <c:strCache>
                <c:ptCount val="2"/>
                <c:pt idx="0">
                  <c:v>cgk</c:v>
                </c:pt>
                <c:pt idx="1">
                  <c:v>Anforderung cgk</c:v>
                </c:pt>
              </c:strCache>
            </c:strRef>
          </c:cat>
          <c:val>
            <c:numRef>
              <c:f>'MSA Verfahren 1 Berechnung'!$P$3:$P$4</c:f>
              <c:numCache>
                <c:formatCode>0.00</c:formatCode>
                <c:ptCount val="2"/>
                <c:pt idx="0">
                  <c:v>9.2484431829382121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CE-4AA2-BDB2-2720D9DAFE06}"/>
            </c:ext>
          </c:extLst>
        </c:ser>
        <c:ser>
          <c:idx val="2"/>
          <c:order val="2"/>
          <c:spPr>
            <a:solidFill>
              <a:srgbClr val="31EF3A"/>
            </a:solidFill>
          </c:spPr>
          <c:invertIfNegative val="0"/>
          <c:cat>
            <c:strRef>
              <c:f>'MSA Verfahren 1 Berechnung'!$N$3:$N$4</c:f>
              <c:strCache>
                <c:ptCount val="2"/>
                <c:pt idx="0">
                  <c:v>cgk</c:v>
                </c:pt>
                <c:pt idx="1">
                  <c:v>Anforderung cgk</c:v>
                </c:pt>
              </c:strCache>
            </c:strRef>
          </c:cat>
          <c:val>
            <c:numRef>
              <c:f>'MSA Verfahren 1 Berechnung'!$Q$3:$Q$4</c:f>
              <c:numCache>
                <c:formatCode>0.00</c:formatCode>
                <c:ptCount val="2"/>
                <c:pt idx="0">
                  <c:v>0</c:v>
                </c:pt>
                <c:pt idx="1">
                  <c:v>8.1184431829382113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CE-4AA2-BDB2-2720D9DAF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72988552"/>
        <c:axId val="272984240"/>
      </c:barChart>
      <c:catAx>
        <c:axId val="272988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272984240"/>
        <c:crosses val="autoZero"/>
        <c:auto val="1"/>
        <c:lblAlgn val="ctr"/>
        <c:lblOffset val="100"/>
        <c:noMultiLvlLbl val="0"/>
      </c:catAx>
      <c:valAx>
        <c:axId val="272984240"/>
        <c:scaling>
          <c:orientation val="minMax"/>
        </c:scaling>
        <c:delete val="0"/>
        <c:axPos val="b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2729885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mailto:roland.schnurr@sixsigmablackbelt.de?subject=MSA%20Verfahren%201%20Blatt%20Berechnung%20Blattschutz" TargetMode="Externa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30</xdr:row>
      <xdr:rowOff>38100</xdr:rowOff>
    </xdr:from>
    <xdr:to>
      <xdr:col>5</xdr:col>
      <xdr:colOff>85725</xdr:colOff>
      <xdr:row>30</xdr:row>
      <xdr:rowOff>38100</xdr:rowOff>
    </xdr:to>
    <xdr:sp macro="" textlink="">
      <xdr:nvSpPr>
        <xdr:cNvPr id="1458" name="Line 3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>
          <a:spLocks noChangeShapeType="1"/>
        </xdr:cNvSpPr>
      </xdr:nvSpPr>
      <xdr:spPr bwMode="auto">
        <a:xfrm>
          <a:off x="3152775" y="63246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31</xdr:row>
      <xdr:rowOff>47625</xdr:rowOff>
    </xdr:from>
    <xdr:to>
      <xdr:col>5</xdr:col>
      <xdr:colOff>85725</xdr:colOff>
      <xdr:row>31</xdr:row>
      <xdr:rowOff>47625</xdr:rowOff>
    </xdr:to>
    <xdr:sp macro="" textlink="">
      <xdr:nvSpPr>
        <xdr:cNvPr id="1459" name="Line 4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>
          <a:spLocks noChangeShapeType="1"/>
        </xdr:cNvSpPr>
      </xdr:nvSpPr>
      <xdr:spPr bwMode="auto">
        <a:xfrm>
          <a:off x="3152775" y="65246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32</xdr:row>
      <xdr:rowOff>47625</xdr:rowOff>
    </xdr:from>
    <xdr:to>
      <xdr:col>5</xdr:col>
      <xdr:colOff>85725</xdr:colOff>
      <xdr:row>32</xdr:row>
      <xdr:rowOff>47625</xdr:rowOff>
    </xdr:to>
    <xdr:sp macro="" textlink="">
      <xdr:nvSpPr>
        <xdr:cNvPr id="1460" name="Line 5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>
          <a:spLocks noChangeShapeType="1"/>
        </xdr:cNvSpPr>
      </xdr:nvSpPr>
      <xdr:spPr bwMode="auto">
        <a:xfrm>
          <a:off x="3152775" y="67151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10</xdr:row>
      <xdr:rowOff>38100</xdr:rowOff>
    </xdr:from>
    <xdr:to>
      <xdr:col>10</xdr:col>
      <xdr:colOff>723900</xdr:colOff>
      <xdr:row>20</xdr:row>
      <xdr:rowOff>104775</xdr:rowOff>
    </xdr:to>
    <xdr:graphicFrame macro="">
      <xdr:nvGraphicFramePr>
        <xdr:cNvPr id="1461" name="Chart 8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39</xdr:row>
          <xdr:rowOff>114300</xdr:rowOff>
        </xdr:from>
        <xdr:to>
          <xdr:col>2</xdr:col>
          <xdr:colOff>297180</xdr:colOff>
          <xdr:row>41</xdr:row>
          <xdr:rowOff>175260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335280</xdr:colOff>
          <xdr:row>41</xdr:row>
          <xdr:rowOff>373380</xdr:rowOff>
        </xdr:from>
        <xdr:to>
          <xdr:col>2</xdr:col>
          <xdr:colOff>457200</xdr:colOff>
          <xdr:row>43</xdr:row>
          <xdr:rowOff>152400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85725</xdr:colOff>
      <xdr:row>39</xdr:row>
      <xdr:rowOff>133350</xdr:rowOff>
    </xdr:from>
    <xdr:to>
      <xdr:col>7</xdr:col>
      <xdr:colOff>685800</xdr:colOff>
      <xdr:row>41</xdr:row>
      <xdr:rowOff>523875</xdr:rowOff>
    </xdr:to>
    <xdr:graphicFrame macro="">
      <xdr:nvGraphicFramePr>
        <xdr:cNvPr id="1462" name="Diagramm 9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85725</xdr:colOff>
      <xdr:row>42</xdr:row>
      <xdr:rowOff>9525</xdr:rowOff>
    </xdr:from>
    <xdr:to>
      <xdr:col>7</xdr:col>
      <xdr:colOff>676275</xdr:colOff>
      <xdr:row>44</xdr:row>
      <xdr:rowOff>161925</xdr:rowOff>
    </xdr:to>
    <xdr:graphicFrame macro="">
      <xdr:nvGraphicFramePr>
        <xdr:cNvPr id="1463" name="Diagramm 10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8</xdr:row>
      <xdr:rowOff>0</xdr:rowOff>
    </xdr:from>
    <xdr:to>
      <xdr:col>19</xdr:col>
      <xdr:colOff>28575</xdr:colOff>
      <xdr:row>12</xdr:row>
      <xdr:rowOff>38100</xdr:rowOff>
    </xdr:to>
    <xdr:graphicFrame macro="">
      <xdr:nvGraphicFramePr>
        <xdr:cNvPr id="2087" name="Diagramm 2">
          <a:extLst>
            <a:ext uri="{FF2B5EF4-FFF2-40B4-BE49-F238E27FC236}">
              <a16:creationId xmlns:a16="http://schemas.microsoft.com/office/drawing/2014/main" id="{00000000-0008-0000-0100-000027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54429</xdr:colOff>
      <xdr:row>0</xdr:row>
      <xdr:rowOff>40822</xdr:rowOff>
    </xdr:from>
    <xdr:to>
      <xdr:col>27</xdr:col>
      <xdr:colOff>326572</xdr:colOff>
      <xdr:row>48</xdr:row>
      <xdr:rowOff>81643</xdr:rowOff>
    </xdr:to>
    <xdr:sp macro="" textlink="">
      <xdr:nvSpPr>
        <xdr:cNvPr id="3" name="Rechteck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4429" y="40822"/>
          <a:ext cx="21240750" cy="9048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3200"/>
            <a:t>Dieses</a:t>
          </a:r>
          <a:r>
            <a:rPr lang="de-DE" sz="3200" baseline="0"/>
            <a:t> Blatt ist separat geschützt. </a:t>
          </a:r>
        </a:p>
        <a:p>
          <a:pPr algn="l"/>
          <a:r>
            <a:rPr lang="de-DE" sz="3200" baseline="0"/>
            <a:t>roland.schnurr@sixsigmablackbelt.de</a:t>
          </a:r>
        </a:p>
        <a:p>
          <a:pPr algn="l"/>
          <a:endParaRPr lang="de-DE" sz="3200" baseline="0"/>
        </a:p>
        <a:p>
          <a:pPr algn="l"/>
          <a:r>
            <a:rPr lang="de-DE" sz="3200" baseline="0"/>
            <a:t>Klicken Sie hier um eine Mail an mich zu schreiben </a:t>
          </a:r>
        </a:p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amazon.de/gp/product/3446427775?ie=UTF8&amp;camp=3206&amp;creative=21426&amp;creativeASIN=3446427775&amp;linkCode=shr&amp;tag=httpwwwsixsigma-21&amp;linkId=EVAGPSBP75HHWN4N&amp;=books&amp;qid=1412533975&amp;sr=1-1&amp;keywords=messsystemanalyse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sixsigmablackbelt.de/msa-messsystemanalyse-messmittelfaehigkeit/" TargetMode="External"/><Relationship Id="rId1" Type="http://schemas.openxmlformats.org/officeDocument/2006/relationships/hyperlink" Target="http://61743.seu1.cleverreach.com/f/61743-140106/" TargetMode="External"/><Relationship Id="rId6" Type="http://schemas.openxmlformats.org/officeDocument/2006/relationships/drawing" Target="../drawings/drawing1.xml"/><Relationship Id="rId11" Type="http://schemas.openxmlformats.org/officeDocument/2006/relationships/image" Target="../media/image2.emf"/><Relationship Id="rId5" Type="http://schemas.openxmlformats.org/officeDocument/2006/relationships/printerSettings" Target="../printerSettings/printerSettings1.bin"/><Relationship Id="rId10" Type="http://schemas.openxmlformats.org/officeDocument/2006/relationships/oleObject" Target="../embeddings/oleObject2.bin"/><Relationship Id="rId4" Type="http://schemas.openxmlformats.org/officeDocument/2006/relationships/hyperlink" Target="http://www.amazon.de/gp/product/3446440550?ie=UTF8&amp;camp=3206&amp;creative=21426&amp;creativeASIN=3446440550&amp;linkCode=shr&amp;tag=httpwwwsixsigma-21&amp;linkId=DCV7YN42RZ2DZQ7R&amp;=books&amp;qid=1412534227&amp;sr=1-1&amp;keywords=messsystem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mazon.de/gp/product/3446440550?ie=UTF8&amp;camp=3206&amp;creative=21426&amp;creativeASIN=3446440550&amp;linkCode=shr&amp;tag=httpwwwsixsigma-21&amp;linkId=DCV7YN42RZ2DZQ7R&amp;=books&amp;qid=1412534227&amp;sr=1-1&amp;keywords=messsystem" TargetMode="External"/><Relationship Id="rId2" Type="http://schemas.openxmlformats.org/officeDocument/2006/relationships/hyperlink" Target="http://www.amazon.de/gp/product/3446427775?ie=UTF8&amp;camp=3206&amp;creative=21426&amp;creativeASIN=3446427775&amp;linkCode=shr&amp;tag=httpwwwsixsigma-21&amp;linkId=EVAGPSBP75HHWN4N&amp;=books&amp;qid=1412533975&amp;sr=1-1&amp;keywords=messsystemanalyse" TargetMode="External"/><Relationship Id="rId1" Type="http://schemas.openxmlformats.org/officeDocument/2006/relationships/hyperlink" Target="http://www.sixsigmablackbelt.de/msa-messsystemanalyse-messmittelfaehigkeit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mazon.de/gp/product/3446440550?ie=UTF8&amp;camp=3206&amp;creative=21426&amp;creativeASIN=3446440550&amp;linkCode=shr&amp;tag=httpwwwsixsigma-21&amp;linkId=DCV7YN42RZ2DZQ7R&amp;=books&amp;qid=1412534227&amp;sr=1-1&amp;keywords=messsystem" TargetMode="External"/><Relationship Id="rId2" Type="http://schemas.openxmlformats.org/officeDocument/2006/relationships/hyperlink" Target="http://www.amazon.de/gp/product/3446427775?ie=UTF8&amp;camp=3206&amp;creative=21426&amp;creativeASIN=3446427775&amp;linkCode=shr&amp;tag=httpwwwsixsigma-21&amp;linkId=EVAGPSBP75HHWN4N&amp;=books&amp;qid=1412533975&amp;sr=1-1&amp;keywords=messsystemanalyse" TargetMode="External"/><Relationship Id="rId1" Type="http://schemas.openxmlformats.org/officeDocument/2006/relationships/hyperlink" Target="http://www.sixsigmablackbelt.de/msa-messsystemanalyse-messmittelfaehigkeit/" TargetMode="External"/><Relationship Id="rId4" Type="http://schemas.openxmlformats.org/officeDocument/2006/relationships/hyperlink" Target="mailto:roland.schnurr@sixsigmblackbelt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B1:U70"/>
  <sheetViews>
    <sheetView tabSelected="1" zoomScale="115" zoomScaleNormal="115" workbookViewId="0">
      <selection activeCell="K29" sqref="K29"/>
    </sheetView>
  </sheetViews>
  <sheetFormatPr baseColWidth="10" defaultColWidth="11.44140625" defaultRowHeight="14.4" x14ac:dyDescent="0.3"/>
  <cols>
    <col min="1" max="1" width="1.44140625" style="1" customWidth="1"/>
    <col min="2" max="8" width="11.44140625" style="1"/>
    <col min="9" max="9" width="15.109375" style="1" customWidth="1"/>
    <col min="10" max="13" width="11.44140625" style="1"/>
    <col min="14" max="14" width="28.44140625" style="1" bestFit="1" customWidth="1"/>
    <col min="15" max="16384" width="11.44140625" style="1"/>
  </cols>
  <sheetData>
    <row r="1" spans="2:21" ht="6" customHeight="1" thickBot="1" x14ac:dyDescent="0.35"/>
    <row r="2" spans="2:21" ht="49.5" customHeight="1" thickBot="1" x14ac:dyDescent="0.35">
      <c r="B2" s="91" t="s">
        <v>98</v>
      </c>
      <c r="C2" s="92"/>
      <c r="D2" s="93"/>
      <c r="E2" s="86" t="s">
        <v>57</v>
      </c>
      <c r="F2" s="87"/>
      <c r="G2" s="87"/>
      <c r="H2" s="87"/>
      <c r="I2" s="88" t="s">
        <v>78</v>
      </c>
      <c r="J2" s="89"/>
      <c r="K2" s="90"/>
      <c r="M2" s="2"/>
      <c r="U2" s="2"/>
    </row>
    <row r="3" spans="2:21" ht="15" thickBot="1" x14ac:dyDescent="0.35">
      <c r="B3" s="35" t="s">
        <v>1</v>
      </c>
      <c r="C3" s="40">
        <f ca="1">TODAY()</f>
        <v>43402</v>
      </c>
      <c r="D3" s="36" t="s">
        <v>2</v>
      </c>
      <c r="E3" s="41" t="s">
        <v>101</v>
      </c>
      <c r="F3" s="41"/>
      <c r="G3" s="36" t="s">
        <v>77</v>
      </c>
      <c r="H3" s="41" t="s">
        <v>97</v>
      </c>
      <c r="I3" s="41"/>
      <c r="J3" s="36" t="s">
        <v>3</v>
      </c>
      <c r="K3" s="42" t="s">
        <v>102</v>
      </c>
      <c r="M3" s="2"/>
      <c r="U3" s="2"/>
    </row>
    <row r="4" spans="2:21" x14ac:dyDescent="0.3">
      <c r="B4" s="94" t="s">
        <v>0</v>
      </c>
      <c r="C4" s="95"/>
      <c r="D4" s="96"/>
      <c r="E4" s="97" t="s">
        <v>5</v>
      </c>
      <c r="F4" s="98"/>
      <c r="G4" s="99"/>
      <c r="H4" s="94" t="s">
        <v>6</v>
      </c>
      <c r="I4" s="95"/>
      <c r="J4" s="95"/>
      <c r="K4" s="96"/>
      <c r="M4" s="2"/>
      <c r="U4" s="2"/>
    </row>
    <row r="5" spans="2:21" x14ac:dyDescent="0.3">
      <c r="B5" s="16" t="s">
        <v>7</v>
      </c>
      <c r="C5" s="100" t="s">
        <v>99</v>
      </c>
      <c r="D5" s="102"/>
      <c r="E5" s="17" t="s">
        <v>7</v>
      </c>
      <c r="F5" s="101" t="s">
        <v>107</v>
      </c>
      <c r="G5" s="101"/>
      <c r="H5" s="16" t="s">
        <v>7</v>
      </c>
      <c r="I5" s="43" t="s">
        <v>106</v>
      </c>
      <c r="J5" s="43"/>
      <c r="K5" s="18"/>
      <c r="M5" s="2"/>
      <c r="U5" s="2"/>
    </row>
    <row r="6" spans="2:21" x14ac:dyDescent="0.3">
      <c r="B6" s="16" t="s">
        <v>8</v>
      </c>
      <c r="C6" s="100">
        <v>1</v>
      </c>
      <c r="D6" s="102"/>
      <c r="E6" s="17" t="s">
        <v>8</v>
      </c>
      <c r="F6" s="100">
        <v>1</v>
      </c>
      <c r="G6" s="100"/>
      <c r="H6" s="16" t="s">
        <v>40</v>
      </c>
      <c r="I6" s="62">
        <v>1</v>
      </c>
      <c r="J6" s="19"/>
      <c r="K6" s="18"/>
      <c r="M6" s="2"/>
      <c r="U6" s="2"/>
    </row>
    <row r="7" spans="2:21" x14ac:dyDescent="0.3">
      <c r="B7" s="16" t="s">
        <v>9</v>
      </c>
      <c r="C7" s="100">
        <v>4.7999999999999996E-3</v>
      </c>
      <c r="D7" s="102"/>
      <c r="E7" s="17" t="s">
        <v>10</v>
      </c>
      <c r="F7" s="113">
        <v>349</v>
      </c>
      <c r="G7" s="113"/>
      <c r="H7" s="16" t="s">
        <v>11</v>
      </c>
      <c r="I7" s="44">
        <v>350</v>
      </c>
      <c r="J7" s="20" t="s">
        <v>12</v>
      </c>
      <c r="K7" s="45">
        <v>362.5</v>
      </c>
      <c r="M7" s="2"/>
      <c r="U7" s="2"/>
    </row>
    <row r="8" spans="2:21" x14ac:dyDescent="0.3">
      <c r="B8" s="16" t="s">
        <v>13</v>
      </c>
      <c r="C8" s="100" t="s">
        <v>100</v>
      </c>
      <c r="D8" s="102"/>
      <c r="E8" s="17" t="s">
        <v>14</v>
      </c>
      <c r="F8" s="100" t="s">
        <v>104</v>
      </c>
      <c r="G8" s="100"/>
      <c r="H8" s="16" t="s">
        <v>14</v>
      </c>
      <c r="I8" s="62" t="s">
        <v>103</v>
      </c>
      <c r="J8" s="20" t="s">
        <v>15</v>
      </c>
      <c r="K8" s="45">
        <f>350-12.5</f>
        <v>337.5</v>
      </c>
      <c r="M8" s="2"/>
      <c r="U8" s="2"/>
    </row>
    <row r="9" spans="2:21" ht="15" thickBot="1" x14ac:dyDescent="0.35">
      <c r="B9" s="63"/>
      <c r="C9" s="64"/>
      <c r="D9" s="65"/>
      <c r="E9" s="17" t="s">
        <v>89</v>
      </c>
      <c r="F9" s="106">
        <v>1</v>
      </c>
      <c r="G9" s="107"/>
      <c r="H9" s="63"/>
      <c r="I9" s="66"/>
      <c r="J9" s="66"/>
      <c r="K9" s="67"/>
      <c r="M9" s="2"/>
      <c r="U9" s="2"/>
    </row>
    <row r="10" spans="2:21" ht="23.25" customHeight="1" thickBot="1" x14ac:dyDescent="0.35">
      <c r="B10" s="15" t="s">
        <v>16</v>
      </c>
      <c r="C10" s="103" t="s">
        <v>105</v>
      </c>
      <c r="D10" s="103"/>
      <c r="E10" s="103"/>
      <c r="F10" s="103"/>
      <c r="G10" s="103"/>
      <c r="H10" s="103"/>
      <c r="I10" s="103"/>
      <c r="J10" s="103"/>
      <c r="K10" s="104"/>
      <c r="M10" s="2"/>
      <c r="U10" s="2"/>
    </row>
    <row r="11" spans="2:21" ht="16.5" customHeight="1" x14ac:dyDescent="0.3">
      <c r="B11" s="6"/>
      <c r="C11" s="4"/>
      <c r="D11" s="4"/>
      <c r="E11" s="4"/>
      <c r="F11" s="4"/>
      <c r="G11" s="4"/>
      <c r="H11" s="4"/>
      <c r="I11" s="4"/>
      <c r="J11" s="4"/>
      <c r="K11" s="7"/>
      <c r="M11" s="2"/>
      <c r="U11" s="2"/>
    </row>
    <row r="12" spans="2:21" ht="16.5" customHeight="1" x14ac:dyDescent="0.3">
      <c r="B12" s="6"/>
      <c r="C12" s="4"/>
      <c r="D12" s="4"/>
      <c r="E12" s="4"/>
      <c r="F12" s="4"/>
      <c r="G12" s="4"/>
      <c r="H12" s="4"/>
      <c r="I12" s="4"/>
      <c r="J12" s="4"/>
      <c r="K12" s="7"/>
      <c r="M12" s="2"/>
      <c r="U12" s="2"/>
    </row>
    <row r="13" spans="2:21" ht="16.5" customHeight="1" x14ac:dyDescent="0.3">
      <c r="B13" s="6"/>
      <c r="C13" s="4"/>
      <c r="D13" s="4"/>
      <c r="E13" s="4"/>
      <c r="F13" s="4"/>
      <c r="G13" s="4"/>
      <c r="H13" s="4"/>
      <c r="I13" s="4"/>
      <c r="J13" s="4"/>
      <c r="K13" s="7"/>
      <c r="M13" s="2"/>
      <c r="N13" s="83"/>
      <c r="O13" s="3"/>
      <c r="P13" s="3"/>
      <c r="Q13" s="3"/>
      <c r="R13" s="3"/>
      <c r="S13" s="3"/>
      <c r="T13" s="3"/>
      <c r="U13" s="2"/>
    </row>
    <row r="14" spans="2:21" ht="16.5" customHeight="1" x14ac:dyDescent="0.3">
      <c r="B14" s="6"/>
      <c r="C14" s="4"/>
      <c r="D14" s="4"/>
      <c r="E14" s="4"/>
      <c r="F14" s="4"/>
      <c r="G14" s="4"/>
      <c r="H14" s="4"/>
      <c r="I14" s="4"/>
      <c r="J14" s="4"/>
      <c r="K14" s="7"/>
      <c r="M14" s="2"/>
      <c r="N14" s="2"/>
      <c r="O14" s="5"/>
      <c r="P14" s="5"/>
      <c r="Q14" s="5"/>
      <c r="R14" s="5"/>
      <c r="S14" s="5"/>
      <c r="T14" s="5"/>
      <c r="U14" s="2"/>
    </row>
    <row r="15" spans="2:21" ht="16.5" customHeight="1" x14ac:dyDescent="0.3">
      <c r="B15" s="6"/>
      <c r="C15" s="4"/>
      <c r="D15" s="4"/>
      <c r="E15" s="4"/>
      <c r="F15" s="4"/>
      <c r="G15" s="4"/>
      <c r="H15" s="4"/>
      <c r="I15" s="4"/>
      <c r="J15" s="4"/>
      <c r="K15" s="7"/>
      <c r="M15" s="2"/>
      <c r="N15" s="2"/>
      <c r="O15" s="5"/>
      <c r="P15" s="5"/>
      <c r="Q15" s="5"/>
      <c r="R15" s="5"/>
      <c r="S15" s="5"/>
      <c r="T15" s="5"/>
      <c r="U15" s="2"/>
    </row>
    <row r="16" spans="2:21" ht="16.5" customHeight="1" x14ac:dyDescent="0.3">
      <c r="B16" s="6"/>
      <c r="C16" s="4"/>
      <c r="D16" s="4"/>
      <c r="E16" s="4"/>
      <c r="F16" s="4"/>
      <c r="G16" s="4"/>
      <c r="H16" s="4"/>
      <c r="I16" s="4"/>
      <c r="J16" s="4"/>
      <c r="K16" s="7"/>
      <c r="M16" s="2"/>
      <c r="N16" s="5"/>
      <c r="O16" s="5"/>
      <c r="P16" s="5"/>
      <c r="Q16" s="5"/>
      <c r="R16" s="5"/>
      <c r="S16" s="5"/>
      <c r="T16" s="5"/>
      <c r="U16" s="2"/>
    </row>
    <row r="17" spans="2:21" ht="16.5" customHeight="1" x14ac:dyDescent="0.3">
      <c r="B17" s="6"/>
      <c r="C17" s="4"/>
      <c r="D17" s="4"/>
      <c r="E17" s="4"/>
      <c r="F17" s="4"/>
      <c r="G17" s="4"/>
      <c r="H17" s="4"/>
      <c r="I17" s="4"/>
      <c r="J17" s="4"/>
      <c r="K17" s="7"/>
      <c r="M17" s="2"/>
      <c r="N17" s="5"/>
      <c r="O17" s="5"/>
      <c r="P17" s="5"/>
      <c r="Q17" s="5"/>
      <c r="R17" s="5"/>
      <c r="S17" s="5"/>
      <c r="T17" s="5"/>
      <c r="U17" s="2"/>
    </row>
    <row r="18" spans="2:21" ht="16.5" customHeight="1" x14ac:dyDescent="0.3">
      <c r="B18" s="6"/>
      <c r="C18" s="4"/>
      <c r="D18" s="4"/>
      <c r="E18" s="4"/>
      <c r="F18" s="4"/>
      <c r="G18" s="4"/>
      <c r="H18" s="4"/>
      <c r="I18" s="4"/>
      <c r="J18" s="4"/>
      <c r="K18" s="7"/>
      <c r="M18" s="2"/>
      <c r="N18" s="5"/>
      <c r="O18" s="5"/>
      <c r="P18" s="5"/>
      <c r="Q18" s="5"/>
      <c r="R18" s="5"/>
      <c r="S18" s="5"/>
      <c r="T18" s="5"/>
      <c r="U18" s="2"/>
    </row>
    <row r="19" spans="2:21" ht="16.5" customHeight="1" x14ac:dyDescent="0.3">
      <c r="B19" s="6"/>
      <c r="C19" s="4"/>
      <c r="D19" s="4"/>
      <c r="E19" s="4"/>
      <c r="F19" s="4"/>
      <c r="G19" s="4"/>
      <c r="H19" s="4"/>
      <c r="I19" s="4"/>
      <c r="J19" s="4"/>
      <c r="K19" s="7"/>
      <c r="M19" s="2"/>
      <c r="N19" s="5"/>
      <c r="O19" s="5"/>
      <c r="P19" s="5"/>
      <c r="Q19" s="5"/>
      <c r="R19" s="5"/>
      <c r="S19" s="5"/>
      <c r="T19" s="5"/>
      <c r="U19" s="2"/>
    </row>
    <row r="20" spans="2:21" ht="16.5" customHeight="1" x14ac:dyDescent="0.3">
      <c r="B20" s="6"/>
      <c r="C20" s="4"/>
      <c r="D20" s="4"/>
      <c r="E20" s="4"/>
      <c r="F20" s="4"/>
      <c r="G20" s="4"/>
      <c r="H20" s="4"/>
      <c r="I20" s="4"/>
      <c r="J20" s="4"/>
      <c r="K20" s="7"/>
      <c r="M20" s="2"/>
      <c r="N20" s="5"/>
      <c r="O20" s="5"/>
      <c r="P20" s="5"/>
      <c r="Q20" s="5"/>
      <c r="R20" s="5"/>
      <c r="S20" s="5"/>
      <c r="T20" s="5"/>
      <c r="U20" s="2"/>
    </row>
    <row r="21" spans="2:21" ht="16.5" customHeight="1" thickBot="1" x14ac:dyDescent="0.35">
      <c r="B21" s="6"/>
      <c r="C21" s="4"/>
      <c r="D21" s="4"/>
      <c r="E21" s="4"/>
      <c r="F21" s="4"/>
      <c r="G21" s="4"/>
      <c r="H21" s="4"/>
      <c r="I21" s="4"/>
      <c r="J21" s="4"/>
      <c r="K21" s="7"/>
      <c r="M21" s="2"/>
      <c r="N21" s="5"/>
      <c r="O21" s="5"/>
      <c r="P21" s="5"/>
      <c r="Q21" s="5"/>
      <c r="R21" s="5"/>
      <c r="S21" s="5"/>
      <c r="T21" s="5"/>
      <c r="U21" s="2"/>
    </row>
    <row r="22" spans="2:21" ht="16.5" customHeight="1" thickBot="1" x14ac:dyDescent="0.35">
      <c r="B22" s="109" t="s">
        <v>4</v>
      </c>
      <c r="C22" s="110"/>
      <c r="D22" s="110"/>
      <c r="E22" s="110"/>
      <c r="F22" s="110"/>
      <c r="G22" s="110"/>
      <c r="H22" s="110"/>
      <c r="I22" s="110"/>
      <c r="J22" s="110"/>
      <c r="K22" s="111"/>
      <c r="M22" s="2"/>
      <c r="N22" s="5"/>
      <c r="O22" s="5"/>
      <c r="P22" s="5"/>
      <c r="Q22" s="5"/>
      <c r="R22" s="5"/>
      <c r="S22" s="5"/>
      <c r="T22" s="5"/>
      <c r="U22" s="2"/>
    </row>
    <row r="23" spans="2:21" ht="15" thickBot="1" x14ac:dyDescent="0.35">
      <c r="B23" s="8" t="str">
        <f>"1 - 5"</f>
        <v>1 - 5</v>
      </c>
      <c r="C23" s="8" t="str">
        <f>"6 - 10"</f>
        <v>6 - 10</v>
      </c>
      <c r="D23" s="8" t="str">
        <f>"11 - 15"</f>
        <v>11 - 15</v>
      </c>
      <c r="E23" s="8" t="str">
        <f>"16 - 20"</f>
        <v>16 - 20</v>
      </c>
      <c r="F23" s="8" t="str">
        <f>"21 - 25"</f>
        <v>21 - 25</v>
      </c>
      <c r="G23" s="8" t="str">
        <f>"26 - 30"</f>
        <v>26 - 30</v>
      </c>
      <c r="H23" s="8" t="str">
        <f>"31 - 35"</f>
        <v>31 - 35</v>
      </c>
      <c r="I23" s="8" t="str">
        <f>"36 - 40"</f>
        <v>36 - 40</v>
      </c>
      <c r="J23" s="8" t="str">
        <f>"41 - 45"</f>
        <v>41 - 45</v>
      </c>
      <c r="K23" s="9" t="str">
        <f>"46 - 50"</f>
        <v>46 - 50</v>
      </c>
      <c r="M23" s="2"/>
      <c r="N23" s="5"/>
      <c r="O23" s="5"/>
      <c r="P23" s="5"/>
      <c r="Q23" s="5"/>
      <c r="R23" s="5"/>
      <c r="S23" s="5"/>
      <c r="T23" s="5"/>
      <c r="U23" s="2"/>
    </row>
    <row r="24" spans="2:21" x14ac:dyDescent="0.3">
      <c r="B24" s="46">
        <v>349.28</v>
      </c>
      <c r="C24" s="46">
        <v>349.28</v>
      </c>
      <c r="D24" s="46">
        <v>349.32</v>
      </c>
      <c r="E24" s="46">
        <v>349.25</v>
      </c>
      <c r="F24" s="46">
        <v>349.17</v>
      </c>
      <c r="G24" s="46">
        <v>349.39</v>
      </c>
      <c r="H24" s="46">
        <v>349.41</v>
      </c>
      <c r="I24" s="46">
        <v>349.38</v>
      </c>
      <c r="J24" s="46">
        <v>349.35</v>
      </c>
      <c r="K24" s="46">
        <v>349.26</v>
      </c>
      <c r="M24" s="2"/>
      <c r="N24" s="5"/>
      <c r="O24" s="5"/>
      <c r="P24" s="5"/>
      <c r="Q24" s="5"/>
      <c r="R24" s="5"/>
      <c r="S24" s="5"/>
      <c r="T24" s="5"/>
      <c r="U24" s="2"/>
    </row>
    <row r="25" spans="2:21" x14ac:dyDescent="0.3">
      <c r="B25" s="46">
        <v>349.26</v>
      </c>
      <c r="C25" s="46">
        <v>349.31</v>
      </c>
      <c r="D25" s="46">
        <v>349.41</v>
      </c>
      <c r="E25" s="46">
        <v>349.34</v>
      </c>
      <c r="F25" s="46">
        <v>349.32</v>
      </c>
      <c r="G25" s="46">
        <v>349.28</v>
      </c>
      <c r="H25" s="46">
        <v>349.3</v>
      </c>
      <c r="I25" s="46">
        <v>349.4</v>
      </c>
      <c r="J25" s="46">
        <v>349.26</v>
      </c>
      <c r="K25" s="46">
        <v>349.21</v>
      </c>
      <c r="M25" s="2"/>
      <c r="N25" s="5"/>
      <c r="O25" s="5"/>
      <c r="P25" s="5"/>
      <c r="Q25" s="5"/>
      <c r="R25" s="5"/>
      <c r="S25" s="5"/>
      <c r="T25" s="5"/>
      <c r="U25" s="2"/>
    </row>
    <row r="26" spans="2:21" x14ac:dyDescent="0.3">
      <c r="B26" s="46">
        <v>349.33</v>
      </c>
      <c r="C26" s="46">
        <v>349.28</v>
      </c>
      <c r="D26" s="46">
        <v>349.29</v>
      </c>
      <c r="E26" s="46">
        <v>349.33</v>
      </c>
      <c r="F26" s="46">
        <v>349.37</v>
      </c>
      <c r="G26" s="46">
        <v>349.41</v>
      </c>
      <c r="H26" s="46">
        <v>349.32</v>
      </c>
      <c r="I26" s="46">
        <v>349.2</v>
      </c>
      <c r="J26" s="46">
        <v>349.17</v>
      </c>
      <c r="K26" s="46">
        <v>349.21</v>
      </c>
      <c r="M26" s="2"/>
      <c r="N26" s="5"/>
      <c r="O26" s="5"/>
      <c r="P26" s="5"/>
      <c r="Q26" s="5"/>
      <c r="R26" s="5"/>
      <c r="S26" s="5"/>
      <c r="T26" s="5"/>
      <c r="U26" s="2"/>
    </row>
    <row r="27" spans="2:21" x14ac:dyDescent="0.3">
      <c r="B27" s="46">
        <v>349.28</v>
      </c>
      <c r="C27" s="46">
        <v>349.16</v>
      </c>
      <c r="D27" s="46">
        <v>349.21</v>
      </c>
      <c r="E27" s="46">
        <v>349.44</v>
      </c>
      <c r="F27" s="46">
        <v>349.22</v>
      </c>
      <c r="G27" s="46">
        <v>349.3</v>
      </c>
      <c r="H27" s="46">
        <v>349.35</v>
      </c>
      <c r="I27" s="46">
        <v>349.29</v>
      </c>
      <c r="J27" s="46">
        <v>349.12</v>
      </c>
      <c r="K27" s="46">
        <v>349.16</v>
      </c>
      <c r="M27" s="2"/>
      <c r="N27" s="5"/>
      <c r="O27" s="5"/>
      <c r="P27" s="5"/>
      <c r="Q27" s="5"/>
      <c r="R27" s="5"/>
      <c r="S27" s="5"/>
      <c r="T27" s="5"/>
      <c r="U27" s="2"/>
    </row>
    <row r="28" spans="2:21" x14ac:dyDescent="0.3">
      <c r="B28" s="46">
        <v>349.35</v>
      </c>
      <c r="C28" s="46">
        <v>349.41</v>
      </c>
      <c r="D28" s="46">
        <v>349.33</v>
      </c>
      <c r="E28" s="46">
        <v>349.3</v>
      </c>
      <c r="F28" s="46">
        <v>349.32</v>
      </c>
      <c r="G28" s="46">
        <v>349.29</v>
      </c>
      <c r="H28" s="46">
        <v>349.45</v>
      </c>
      <c r="I28" s="46">
        <v>349.24</v>
      </c>
      <c r="J28" s="46">
        <v>349.17</v>
      </c>
      <c r="K28" s="46">
        <v>349.32</v>
      </c>
      <c r="M28" s="2"/>
      <c r="N28" s="5"/>
      <c r="O28" s="5"/>
      <c r="P28" s="5"/>
      <c r="Q28" s="5"/>
      <c r="R28" s="5"/>
      <c r="S28" s="5"/>
      <c r="T28" s="5"/>
      <c r="U28" s="2"/>
    </row>
    <row r="29" spans="2:21" ht="5.25" customHeight="1" thickBot="1" x14ac:dyDescent="0.35">
      <c r="B29" s="10"/>
      <c r="C29" s="11"/>
      <c r="D29" s="11"/>
      <c r="E29" s="11"/>
      <c r="F29" s="11"/>
      <c r="G29" s="11"/>
      <c r="H29" s="11"/>
      <c r="I29" s="11"/>
      <c r="J29" s="11"/>
      <c r="K29" s="12"/>
      <c r="M29" s="2"/>
      <c r="N29" s="5"/>
      <c r="O29" s="5"/>
      <c r="P29" s="5"/>
      <c r="Q29" s="5"/>
      <c r="R29" s="5"/>
      <c r="S29" s="5"/>
      <c r="T29" s="5"/>
      <c r="U29" s="2"/>
    </row>
    <row r="30" spans="2:21" x14ac:dyDescent="0.3">
      <c r="B30" s="114" t="s">
        <v>17</v>
      </c>
      <c r="C30" s="115"/>
      <c r="D30" s="114" t="s">
        <v>18</v>
      </c>
      <c r="E30" s="116"/>
      <c r="F30" s="117" t="s">
        <v>19</v>
      </c>
      <c r="G30" s="118"/>
      <c r="H30" s="117" t="s">
        <v>93</v>
      </c>
      <c r="I30" s="119"/>
      <c r="J30" s="76"/>
      <c r="K30" s="77"/>
      <c r="M30" s="2"/>
      <c r="N30" s="5"/>
      <c r="O30" s="5"/>
      <c r="P30" s="5"/>
      <c r="Q30" s="5"/>
      <c r="R30" s="5"/>
      <c r="S30" s="5"/>
      <c r="T30" s="5"/>
      <c r="U30" s="2"/>
    </row>
    <row r="31" spans="2:21" ht="15" x14ac:dyDescent="0.3">
      <c r="B31" s="68" t="s">
        <v>64</v>
      </c>
      <c r="C31" s="69">
        <f>F7</f>
        <v>349</v>
      </c>
      <c r="D31" s="68"/>
      <c r="E31" s="72"/>
      <c r="F31" s="68" t="s">
        <v>65</v>
      </c>
      <c r="G31" s="81">
        <f>AVERAGE('MSA Verfahren 1 Berechnung'!B5:B54)</f>
        <v>349.29599999999999</v>
      </c>
      <c r="H31" s="68" t="s">
        <v>91</v>
      </c>
      <c r="I31" s="72">
        <f>Mittelwert-xm</f>
        <v>0.29599999999999227</v>
      </c>
      <c r="J31" s="78"/>
      <c r="K31" s="79"/>
      <c r="M31" s="2"/>
      <c r="N31" s="5"/>
      <c r="O31" s="5"/>
      <c r="P31" s="5"/>
      <c r="Q31" s="5"/>
      <c r="R31" s="5"/>
      <c r="S31" s="5"/>
      <c r="T31" s="5"/>
      <c r="U31" s="2"/>
    </row>
    <row r="32" spans="2:21" ht="15" x14ac:dyDescent="0.3">
      <c r="B32" s="68" t="s">
        <v>70</v>
      </c>
      <c r="C32" s="69">
        <f>xm-0.1*C35</f>
        <v>346.5</v>
      </c>
      <c r="D32" s="68" t="s">
        <v>66</v>
      </c>
      <c r="E32" s="72">
        <f>MIN('MSA Verfahren 1 Berechnung'!B5:B54)</f>
        <v>349.12</v>
      </c>
      <c r="F32" s="68" t="s">
        <v>86</v>
      </c>
      <c r="G32" s="81">
        <f>xg-3*sg</f>
        <v>349.05768962100927</v>
      </c>
      <c r="H32" s="68" t="s">
        <v>92</v>
      </c>
      <c r="I32" s="72">
        <f>SQRT(E35)*ABS(Mittelwert-xm)/sg</f>
        <v>26.348446272167131</v>
      </c>
      <c r="J32" s="78"/>
      <c r="K32" s="79"/>
      <c r="M32" s="2"/>
      <c r="N32" s="5"/>
      <c r="O32" s="5"/>
      <c r="P32" s="5"/>
      <c r="Q32" s="5"/>
      <c r="R32" s="5"/>
      <c r="S32" s="5"/>
      <c r="T32" s="5"/>
      <c r="U32" s="2"/>
    </row>
    <row r="33" spans="2:21" ht="15" x14ac:dyDescent="0.3">
      <c r="B33" s="68" t="s">
        <v>71</v>
      </c>
      <c r="C33" s="69">
        <f>xm+0.1*C35</f>
        <v>351.5</v>
      </c>
      <c r="D33" s="68" t="s">
        <v>67</v>
      </c>
      <c r="E33" s="72">
        <f>MAX('MSA Verfahren 1 Berechnung'!B5:B54)</f>
        <v>349.45</v>
      </c>
      <c r="F33" s="68" t="s">
        <v>85</v>
      </c>
      <c r="G33" s="81">
        <f>xg+3*sg</f>
        <v>349.53431037899071</v>
      </c>
      <c r="H33" s="68"/>
      <c r="I33" s="72"/>
      <c r="J33" s="78"/>
      <c r="K33" s="79"/>
      <c r="M33" s="2"/>
      <c r="N33" s="5"/>
      <c r="O33" s="5"/>
      <c r="P33" s="5"/>
      <c r="Q33" s="5"/>
      <c r="R33" s="5"/>
      <c r="S33" s="5"/>
      <c r="T33" s="5"/>
      <c r="U33" s="2"/>
    </row>
    <row r="34" spans="2:21" ht="15" x14ac:dyDescent="0.3">
      <c r="B34" s="68" t="s">
        <v>20</v>
      </c>
      <c r="C34" s="69">
        <f>0.2*T</f>
        <v>5</v>
      </c>
      <c r="D34" s="68" t="s">
        <v>21</v>
      </c>
      <c r="E34" s="72">
        <f>xmax-xmin</f>
        <v>0.32999999999998408</v>
      </c>
      <c r="F34" s="68" t="s">
        <v>84</v>
      </c>
      <c r="G34" s="81">
        <f>6*sg</f>
        <v>0.47662075798141007</v>
      </c>
      <c r="H34" s="68"/>
      <c r="I34" s="74"/>
      <c r="J34" s="78"/>
      <c r="K34" s="79"/>
      <c r="M34" s="2"/>
      <c r="N34" s="5"/>
      <c r="O34" s="5"/>
      <c r="P34" s="5"/>
      <c r="Q34" s="5"/>
      <c r="R34" s="5"/>
      <c r="S34" s="5"/>
      <c r="T34" s="5"/>
      <c r="U34" s="2"/>
    </row>
    <row r="35" spans="2:21" ht="15.6" thickBot="1" x14ac:dyDescent="0.35">
      <c r="B35" s="70" t="s">
        <v>22</v>
      </c>
      <c r="C35" s="71">
        <f>OSG-USG</f>
        <v>25</v>
      </c>
      <c r="D35" s="70" t="s">
        <v>68</v>
      </c>
      <c r="E35" s="73">
        <f>COUNT('MSA Verfahren 1 Berechnung'!B5:B54)</f>
        <v>50</v>
      </c>
      <c r="F35" s="70" t="s">
        <v>69</v>
      </c>
      <c r="G35" s="82">
        <f>STDEV('MSA Verfahren 1 Berechnung'!B5:B54)</f>
        <v>7.9436792996901678E-2</v>
      </c>
      <c r="H35" s="70"/>
      <c r="I35" s="75"/>
      <c r="J35" s="80"/>
      <c r="K35" s="13"/>
      <c r="M35" s="2"/>
      <c r="N35" s="5"/>
      <c r="O35" s="5"/>
      <c r="P35" s="5"/>
      <c r="Q35" s="5"/>
      <c r="R35" s="5"/>
      <c r="S35" s="5"/>
      <c r="T35" s="5"/>
      <c r="U35" s="2"/>
    </row>
    <row r="36" spans="2:21" x14ac:dyDescent="0.3">
      <c r="B36" s="10"/>
      <c r="C36" s="11"/>
      <c r="D36" s="21"/>
      <c r="E36" s="21"/>
      <c r="F36" s="11"/>
      <c r="G36" s="11"/>
      <c r="H36" s="21"/>
      <c r="I36" s="21"/>
      <c r="J36" s="11"/>
      <c r="K36" s="12"/>
      <c r="M36" s="2"/>
      <c r="N36" s="5"/>
      <c r="O36" s="5"/>
      <c r="P36" s="5"/>
      <c r="Q36" s="5"/>
      <c r="R36" s="5"/>
      <c r="S36" s="5"/>
      <c r="T36" s="5"/>
      <c r="U36" s="2"/>
    </row>
    <row r="37" spans="2:21" x14ac:dyDescent="0.3">
      <c r="B37" s="10" t="s">
        <v>56</v>
      </c>
      <c r="C37" s="11"/>
      <c r="D37" s="11"/>
      <c r="E37" s="11"/>
      <c r="F37" s="22" t="s">
        <v>43</v>
      </c>
      <c r="G37" s="47">
        <v>1.33</v>
      </c>
      <c r="H37" s="11"/>
      <c r="I37" s="11"/>
      <c r="J37" s="11"/>
      <c r="K37" s="12"/>
      <c r="M37" s="2"/>
      <c r="N37" s="5"/>
      <c r="O37" s="5"/>
      <c r="P37" s="5"/>
      <c r="Q37" s="5"/>
      <c r="R37" s="5"/>
      <c r="S37" s="5"/>
      <c r="T37" s="5"/>
      <c r="U37" s="2"/>
    </row>
    <row r="38" spans="2:21" x14ac:dyDescent="0.3">
      <c r="B38" s="10"/>
      <c r="C38" s="11"/>
      <c r="D38" s="11"/>
      <c r="E38" s="11"/>
      <c r="F38" s="22" t="s">
        <v>44</v>
      </c>
      <c r="G38" s="47">
        <v>1.33</v>
      </c>
      <c r="H38" s="11"/>
      <c r="I38" s="11"/>
      <c r="J38" s="11"/>
      <c r="K38" s="12"/>
      <c r="M38" s="2"/>
      <c r="N38" s="5"/>
      <c r="O38" s="5"/>
      <c r="P38" s="5"/>
      <c r="Q38" s="5"/>
      <c r="R38" s="5"/>
      <c r="S38" s="5"/>
      <c r="T38" s="5"/>
      <c r="U38" s="2"/>
    </row>
    <row r="39" spans="2:21" x14ac:dyDescent="0.3">
      <c r="B39" s="10"/>
      <c r="C39" s="11"/>
      <c r="D39" s="11"/>
      <c r="E39" s="11"/>
      <c r="F39" s="11"/>
      <c r="G39" s="11"/>
      <c r="H39" s="11"/>
      <c r="I39" s="11"/>
      <c r="J39" s="11"/>
      <c r="K39" s="12"/>
      <c r="M39" s="2"/>
      <c r="N39" s="5"/>
      <c r="O39" s="5"/>
      <c r="P39" s="5"/>
      <c r="Q39" s="5"/>
      <c r="R39" s="5"/>
      <c r="S39" s="5"/>
      <c r="T39" s="5"/>
      <c r="U39" s="2"/>
    </row>
    <row r="40" spans="2:21" x14ac:dyDescent="0.3">
      <c r="B40" s="10"/>
      <c r="C40" s="11"/>
      <c r="D40" s="25"/>
      <c r="E40" s="11"/>
      <c r="F40" s="11"/>
      <c r="G40" s="11"/>
      <c r="H40" s="11"/>
      <c r="I40" s="26" t="s">
        <v>23</v>
      </c>
      <c r="J40" s="11"/>
      <c r="K40" s="12"/>
      <c r="M40" s="2"/>
      <c r="N40" s="5"/>
      <c r="O40" s="5"/>
      <c r="P40" s="5"/>
      <c r="Q40" s="5"/>
      <c r="R40" s="5"/>
      <c r="S40" s="5"/>
      <c r="T40" s="5"/>
      <c r="U40" s="2"/>
    </row>
    <row r="41" spans="2:21" ht="15" x14ac:dyDescent="0.3">
      <c r="B41" s="27" t="s">
        <v>72</v>
      </c>
      <c r="C41" s="28" t="s">
        <v>24</v>
      </c>
      <c r="D41" s="29">
        <f>(0.2*T)/(6*sg)</f>
        <v>10.490520851790132</v>
      </c>
      <c r="E41" s="23"/>
      <c r="F41" s="24"/>
      <c r="G41" s="24"/>
      <c r="H41" s="11"/>
      <c r="I41" s="11" t="s">
        <v>73</v>
      </c>
      <c r="J41" s="30">
        <f>Forderungcg*G34/0.2</f>
        <v>3.169528040576377</v>
      </c>
      <c r="K41" s="12" t="str">
        <f>Einheit</f>
        <v>Gewicht (Gramm)</v>
      </c>
      <c r="M41" s="2"/>
      <c r="N41" s="5"/>
      <c r="O41" s="5"/>
      <c r="P41" s="5"/>
      <c r="Q41" s="5"/>
      <c r="R41" s="5"/>
      <c r="S41" s="5"/>
      <c r="T41" s="5"/>
      <c r="U41" s="2"/>
    </row>
    <row r="42" spans="2:21" ht="44.25" customHeight="1" x14ac:dyDescent="0.3">
      <c r="B42" s="27"/>
      <c r="C42" s="28"/>
      <c r="D42" s="31"/>
      <c r="E42" s="23"/>
      <c r="F42" s="24"/>
      <c r="G42" s="24"/>
      <c r="H42" s="11"/>
      <c r="I42" s="11"/>
      <c r="J42" s="14"/>
      <c r="K42" s="12"/>
      <c r="M42" s="2"/>
      <c r="N42" s="5"/>
      <c r="O42" s="5"/>
      <c r="P42" s="5"/>
      <c r="Q42" s="5"/>
      <c r="R42" s="5"/>
      <c r="S42" s="5"/>
      <c r="T42" s="5"/>
      <c r="U42" s="2"/>
    </row>
    <row r="43" spans="2:21" ht="15" x14ac:dyDescent="0.3">
      <c r="B43" s="27" t="s">
        <v>74</v>
      </c>
      <c r="C43" s="28" t="s">
        <v>24</v>
      </c>
      <c r="D43" s="29">
        <f>(0.1*T-ABS(xg-xm))/(3*sg)</f>
        <v>9.2484431829382121</v>
      </c>
      <c r="E43" s="23"/>
      <c r="F43" s="11"/>
      <c r="G43" s="24"/>
      <c r="H43" s="11"/>
      <c r="I43" s="11" t="s">
        <v>75</v>
      </c>
      <c r="J43" s="30">
        <f>(G34/2*Forderungcgk+ABS(I31))/0.1</f>
        <v>6.1295280405762993</v>
      </c>
      <c r="K43" s="12" t="str">
        <f>Einheit</f>
        <v>Gewicht (Gramm)</v>
      </c>
      <c r="M43" s="2"/>
      <c r="N43" s="5"/>
      <c r="O43" s="5"/>
      <c r="P43" s="5"/>
      <c r="Q43" s="5"/>
      <c r="R43" s="5"/>
      <c r="S43" s="5"/>
      <c r="T43" s="5"/>
      <c r="U43" s="2"/>
    </row>
    <row r="44" spans="2:21" ht="33" customHeight="1" x14ac:dyDescent="0.3">
      <c r="B44" s="10"/>
      <c r="C44" s="11"/>
      <c r="D44" s="32"/>
      <c r="E44" s="11"/>
      <c r="F44" s="11"/>
      <c r="G44" s="11"/>
      <c r="H44" s="11"/>
      <c r="I44" s="11"/>
      <c r="J44" s="14"/>
      <c r="K44" s="12"/>
      <c r="M44" s="2"/>
      <c r="N44" s="5"/>
      <c r="O44" s="5"/>
      <c r="P44" s="5"/>
      <c r="Q44" s="5"/>
      <c r="R44" s="5"/>
      <c r="S44" s="5"/>
      <c r="T44" s="5"/>
      <c r="U44" s="2"/>
    </row>
    <row r="45" spans="2:21" ht="15" x14ac:dyDescent="0.3">
      <c r="B45" s="33" t="s">
        <v>42</v>
      </c>
      <c r="C45" s="28"/>
      <c r="D45" s="34">
        <f>ROUND(Aufloesung/T,10)</f>
        <v>1.92E-4</v>
      </c>
      <c r="E45" s="11"/>
      <c r="F45" s="11"/>
      <c r="G45" s="11"/>
      <c r="H45" s="11"/>
      <c r="I45" s="11" t="s">
        <v>76</v>
      </c>
      <c r="J45" s="30">
        <f>C7/0.05</f>
        <v>9.5999999999999988E-2</v>
      </c>
      <c r="K45" s="12" t="str">
        <f>Einheit</f>
        <v>Gewicht (Gramm)</v>
      </c>
      <c r="M45" s="2"/>
      <c r="N45" s="5"/>
      <c r="O45" s="5"/>
      <c r="P45" s="5"/>
      <c r="Q45" s="5"/>
      <c r="R45" s="5"/>
      <c r="S45" s="5"/>
      <c r="T45" s="5"/>
      <c r="U45" s="2"/>
    </row>
    <row r="46" spans="2:21" x14ac:dyDescent="0.3">
      <c r="B46" s="10"/>
      <c r="C46" s="11"/>
      <c r="D46" s="11"/>
      <c r="E46" s="11"/>
      <c r="F46" s="11"/>
      <c r="G46" s="11"/>
      <c r="H46" s="11"/>
      <c r="I46" s="11"/>
      <c r="J46" s="11"/>
      <c r="K46" s="12"/>
      <c r="M46" s="2"/>
      <c r="N46" s="5"/>
      <c r="O46" s="5"/>
      <c r="P46" s="5"/>
      <c r="Q46" s="5"/>
      <c r="R46" s="5"/>
      <c r="S46" s="5"/>
      <c r="T46" s="5"/>
      <c r="U46" s="2"/>
    </row>
    <row r="47" spans="2:21" x14ac:dyDescent="0.3">
      <c r="B47" s="10"/>
      <c r="C47" s="11"/>
      <c r="D47" s="11"/>
      <c r="E47" s="11"/>
      <c r="F47" s="11"/>
      <c r="G47" s="11"/>
      <c r="H47" s="11"/>
      <c r="I47" s="11"/>
      <c r="J47" s="11"/>
      <c r="K47" s="12"/>
      <c r="M47" s="2"/>
      <c r="N47" s="5"/>
      <c r="O47" s="5"/>
      <c r="P47" s="5"/>
      <c r="Q47" s="5"/>
      <c r="R47" s="5"/>
      <c r="S47" s="5"/>
      <c r="T47" s="5"/>
      <c r="U47" s="2"/>
    </row>
    <row r="48" spans="2:21" x14ac:dyDescent="0.3">
      <c r="B48" s="33" t="s">
        <v>25</v>
      </c>
      <c r="C48" s="28" t="s">
        <v>26</v>
      </c>
      <c r="D48" s="105" t="str">
        <f>IF(C7,IF(D45&lt;=0.05,"Auflösung ist ausreichend ! (Auflösung ist kleiner oder gleich 5% !)","Das Messgerät ist aufgrund der Auflösung für die Messaufgabe nicht geeignet!"),)</f>
        <v>Auflösung ist ausreichend ! (Auflösung ist kleiner oder gleich 5% !)</v>
      </c>
      <c r="E48" s="105"/>
      <c r="F48" s="105"/>
      <c r="G48" s="105"/>
      <c r="H48" s="105"/>
      <c r="I48" s="105"/>
      <c r="J48" s="105"/>
      <c r="K48" s="12"/>
      <c r="M48" s="2"/>
      <c r="N48" s="5"/>
      <c r="O48" s="5"/>
      <c r="P48" s="5"/>
      <c r="Q48" s="5"/>
      <c r="R48" s="5"/>
      <c r="S48" s="5"/>
      <c r="T48" s="5"/>
      <c r="U48" s="2"/>
    </row>
    <row r="49" spans="2:21" x14ac:dyDescent="0.3">
      <c r="B49" s="10"/>
      <c r="C49" s="28" t="s">
        <v>90</v>
      </c>
      <c r="D49" s="112" t="str">
        <f>IF(UKAL&lt;0.1*T,"Die Unsicherheit der Kalibrierung des Normales ist ausreichend (UKAL&lt;0,1*T)","Die Unsicherheit der Kalibrierung des Normales ist zu groß")</f>
        <v>Die Unsicherheit der Kalibrierung des Normales ist ausreichend (UKAL&lt;0,1*T)</v>
      </c>
      <c r="E49" s="112"/>
      <c r="F49" s="112"/>
      <c r="G49" s="112"/>
      <c r="H49" s="112"/>
      <c r="I49" s="112"/>
      <c r="J49" s="112"/>
      <c r="K49" s="12"/>
      <c r="M49" s="2"/>
      <c r="N49" s="5"/>
      <c r="O49" s="5"/>
      <c r="P49" s="5"/>
      <c r="Q49" s="5"/>
      <c r="R49" s="5"/>
      <c r="S49" s="5"/>
      <c r="T49" s="5"/>
      <c r="U49" s="2"/>
    </row>
    <row r="50" spans="2:21" x14ac:dyDescent="0.3">
      <c r="B50" s="10"/>
      <c r="C50" s="28" t="s">
        <v>27</v>
      </c>
      <c r="D50" s="108" t="str">
        <f>IF(AND(cgk&gt;=Forderungcgk,cg&gt;=Forderungcg),"Das Messmittel ist fähig und erfüllt die Mindestforderung an die Prüfmittelkennzahl", "Messmittel ist nicht fähig")</f>
        <v>Das Messmittel ist fähig und erfüllt die Mindestforderung an die Prüfmittelkennzahl</v>
      </c>
      <c r="E50" s="108"/>
      <c r="F50" s="108"/>
      <c r="G50" s="108"/>
      <c r="H50" s="108"/>
      <c r="I50" s="108"/>
      <c r="J50" s="108"/>
      <c r="K50" s="12"/>
      <c r="M50" s="2"/>
      <c r="N50" s="5"/>
      <c r="O50" s="5"/>
      <c r="P50" s="5"/>
      <c r="Q50" s="5"/>
      <c r="R50" s="5"/>
      <c r="S50" s="5"/>
      <c r="T50" s="5"/>
      <c r="U50" s="2"/>
    </row>
    <row r="51" spans="2:21" ht="15" thickBot="1" x14ac:dyDescent="0.35">
      <c r="B51" s="10"/>
      <c r="K51" s="12"/>
      <c r="M51" s="2"/>
      <c r="N51" s="5"/>
      <c r="O51" s="5"/>
      <c r="P51" s="5"/>
      <c r="Q51" s="5"/>
      <c r="R51" s="5"/>
      <c r="S51" s="5"/>
      <c r="T51" s="5"/>
      <c r="U51" s="2"/>
    </row>
    <row r="52" spans="2:21" ht="15" thickBot="1" x14ac:dyDescent="0.35">
      <c r="B52" s="48"/>
      <c r="C52" s="49" t="s">
        <v>28</v>
      </c>
      <c r="D52" s="49"/>
      <c r="E52" s="49" t="s">
        <v>29</v>
      </c>
      <c r="F52" s="49"/>
      <c r="G52" s="49" t="s">
        <v>30</v>
      </c>
      <c r="H52" s="50"/>
      <c r="I52" s="50"/>
      <c r="J52" s="50"/>
      <c r="K52" s="51"/>
      <c r="M52" s="2"/>
      <c r="N52" s="5"/>
      <c r="O52" s="5"/>
      <c r="P52" s="5"/>
      <c r="Q52" s="5"/>
      <c r="R52" s="5"/>
      <c r="S52" s="5"/>
      <c r="T52" s="5"/>
      <c r="U52" s="2"/>
    </row>
    <row r="53" spans="2:21" ht="24" customHeight="1" x14ac:dyDescent="0.3">
      <c r="B53" s="52" t="s">
        <v>31</v>
      </c>
      <c r="C53" s="53" t="s">
        <v>32</v>
      </c>
      <c r="D53" s="53"/>
      <c r="E53" s="54" t="s">
        <v>33</v>
      </c>
      <c r="F53" s="53" t="s">
        <v>34</v>
      </c>
      <c r="G53" s="53"/>
      <c r="H53" s="53"/>
      <c r="I53" s="54" t="s">
        <v>35</v>
      </c>
      <c r="J53" s="53" t="s">
        <v>34</v>
      </c>
      <c r="K53" s="55"/>
      <c r="M53" s="2"/>
      <c r="N53" s="5"/>
      <c r="O53" s="5"/>
      <c r="P53" s="5"/>
      <c r="Q53" s="5"/>
      <c r="R53" s="5"/>
      <c r="S53" s="5"/>
      <c r="T53" s="5"/>
      <c r="U53" s="2"/>
    </row>
    <row r="54" spans="2:21" ht="3" customHeight="1" thickBot="1" x14ac:dyDescent="0.35">
      <c r="B54" s="37"/>
      <c r="C54" s="38"/>
      <c r="D54" s="38"/>
      <c r="E54" s="38"/>
      <c r="F54" s="38"/>
      <c r="G54" s="38"/>
      <c r="H54" s="38"/>
      <c r="I54" s="38"/>
      <c r="J54" s="38"/>
      <c r="K54" s="39"/>
      <c r="N54" s="5"/>
      <c r="O54" s="5"/>
      <c r="P54" s="5"/>
      <c r="Q54" s="5"/>
      <c r="R54" s="5"/>
      <c r="S54" s="5"/>
      <c r="T54" s="5"/>
    </row>
    <row r="55" spans="2:21" x14ac:dyDescent="0.3">
      <c r="N55" s="5"/>
      <c r="O55" s="5"/>
      <c r="P55" s="5"/>
      <c r="Q55" s="5"/>
      <c r="R55" s="5"/>
      <c r="S55" s="5"/>
      <c r="T55" s="5"/>
    </row>
    <row r="56" spans="2:21" x14ac:dyDescent="0.3">
      <c r="B56" s="1" t="s">
        <v>79</v>
      </c>
      <c r="C56" s="85" t="s">
        <v>80</v>
      </c>
      <c r="D56" s="85"/>
      <c r="E56" s="85"/>
      <c r="F56" s="85"/>
      <c r="G56" s="85"/>
      <c r="H56" s="85"/>
      <c r="I56" s="85"/>
      <c r="J56" s="85"/>
      <c r="N56" s="5"/>
      <c r="O56" s="5"/>
      <c r="P56" s="5"/>
      <c r="Q56" s="5"/>
      <c r="R56" s="5"/>
      <c r="S56" s="5"/>
      <c r="T56" s="5"/>
    </row>
    <row r="57" spans="2:21" x14ac:dyDescent="0.3">
      <c r="N57" s="5"/>
      <c r="O57" s="5"/>
      <c r="P57" s="5"/>
      <c r="Q57" s="5"/>
      <c r="R57" s="5"/>
      <c r="S57" s="5"/>
      <c r="T57" s="5"/>
    </row>
    <row r="58" spans="2:21" x14ac:dyDescent="0.3">
      <c r="B58" s="1" t="s">
        <v>81</v>
      </c>
      <c r="C58" s="85" t="s">
        <v>82</v>
      </c>
      <c r="D58" s="85"/>
      <c r="E58" s="85"/>
      <c r="F58" s="85"/>
      <c r="G58" s="85"/>
      <c r="H58" s="85"/>
      <c r="I58" s="85"/>
      <c r="J58" s="85"/>
      <c r="K58" s="85"/>
      <c r="N58" s="5"/>
      <c r="O58" s="5"/>
      <c r="P58" s="5"/>
      <c r="Q58" s="5"/>
      <c r="R58" s="5"/>
      <c r="S58" s="5"/>
      <c r="T58" s="5"/>
    </row>
    <row r="59" spans="2:21" x14ac:dyDescent="0.3">
      <c r="C59" s="85" t="s">
        <v>83</v>
      </c>
      <c r="D59" s="85"/>
      <c r="E59" s="85"/>
      <c r="F59" s="85"/>
      <c r="G59" s="85"/>
      <c r="H59" s="85"/>
      <c r="N59" s="5"/>
      <c r="O59" s="5"/>
      <c r="P59" s="5"/>
      <c r="Q59" s="5"/>
      <c r="R59" s="5"/>
      <c r="S59" s="5"/>
      <c r="T59" s="5"/>
    </row>
    <row r="60" spans="2:21" x14ac:dyDescent="0.3">
      <c r="N60" s="2"/>
      <c r="O60" s="2"/>
      <c r="P60" s="2"/>
      <c r="Q60" s="2"/>
      <c r="R60" s="2"/>
      <c r="S60" s="2"/>
      <c r="T60" s="2"/>
    </row>
    <row r="61" spans="2:21" x14ac:dyDescent="0.3">
      <c r="N61" s="2"/>
      <c r="O61" s="2"/>
      <c r="P61" s="2"/>
      <c r="Q61" s="2"/>
      <c r="R61" s="2"/>
      <c r="S61" s="2"/>
      <c r="T61" s="2"/>
    </row>
    <row r="62" spans="2:21" x14ac:dyDescent="0.3">
      <c r="N62" s="2"/>
      <c r="O62" s="2"/>
      <c r="P62" s="2"/>
      <c r="Q62" s="2"/>
      <c r="R62" s="2"/>
      <c r="S62" s="2"/>
      <c r="T62" s="2"/>
    </row>
    <row r="63" spans="2:21" x14ac:dyDescent="0.3">
      <c r="N63" s="2"/>
      <c r="O63" s="2"/>
      <c r="P63" s="2"/>
      <c r="Q63" s="2"/>
      <c r="R63" s="2"/>
      <c r="S63" s="2"/>
      <c r="T63" s="2"/>
    </row>
    <row r="64" spans="2:21" x14ac:dyDescent="0.3">
      <c r="N64" s="2"/>
      <c r="O64" s="2"/>
      <c r="P64" s="2"/>
      <c r="Q64" s="2"/>
      <c r="R64" s="2"/>
      <c r="S64" s="2"/>
      <c r="T64" s="2"/>
    </row>
    <row r="65" spans="14:20" x14ac:dyDescent="0.3">
      <c r="N65" s="2"/>
      <c r="O65" s="2"/>
      <c r="P65" s="2"/>
      <c r="Q65" s="2"/>
      <c r="R65" s="2"/>
      <c r="S65" s="2"/>
      <c r="T65" s="2"/>
    </row>
    <row r="66" spans="14:20" x14ac:dyDescent="0.3">
      <c r="N66" s="2"/>
      <c r="O66" s="2"/>
      <c r="P66" s="2"/>
      <c r="Q66" s="2"/>
      <c r="R66" s="2"/>
      <c r="S66" s="2"/>
      <c r="T66" s="2"/>
    </row>
    <row r="67" spans="14:20" x14ac:dyDescent="0.3">
      <c r="N67" s="2"/>
      <c r="O67" s="2"/>
      <c r="P67" s="2"/>
      <c r="Q67" s="2"/>
      <c r="R67" s="2"/>
      <c r="S67" s="2"/>
      <c r="T67" s="2"/>
    </row>
    <row r="68" spans="14:20" x14ac:dyDescent="0.3">
      <c r="N68" s="2"/>
      <c r="O68" s="2"/>
      <c r="P68" s="2"/>
      <c r="Q68" s="2"/>
      <c r="R68" s="2"/>
      <c r="S68" s="2"/>
      <c r="T68" s="2"/>
    </row>
    <row r="69" spans="14:20" x14ac:dyDescent="0.3">
      <c r="N69" s="2"/>
      <c r="O69" s="2"/>
      <c r="P69" s="2"/>
      <c r="Q69" s="2"/>
      <c r="R69" s="2"/>
      <c r="S69" s="2"/>
      <c r="T69" s="2"/>
    </row>
    <row r="70" spans="14:20" x14ac:dyDescent="0.3">
      <c r="N70" s="2"/>
      <c r="O70" s="2"/>
      <c r="P70" s="2"/>
      <c r="Q70" s="2"/>
      <c r="R70" s="2"/>
      <c r="S70" s="2"/>
      <c r="T70" s="2"/>
    </row>
  </sheetData>
  <sheetProtection password="EB5C" sheet="1" objects="1" scenarios="1"/>
  <mergeCells count="27">
    <mergeCell ref="F7:G7"/>
    <mergeCell ref="B30:C30"/>
    <mergeCell ref="D30:E30"/>
    <mergeCell ref="F30:G30"/>
    <mergeCell ref="H30:I30"/>
    <mergeCell ref="D48:J48"/>
    <mergeCell ref="F9:G9"/>
    <mergeCell ref="D50:J50"/>
    <mergeCell ref="B22:K22"/>
    <mergeCell ref="C56:J56"/>
    <mergeCell ref="D49:J49"/>
    <mergeCell ref="C58:K58"/>
    <mergeCell ref="C59:H59"/>
    <mergeCell ref="E2:H2"/>
    <mergeCell ref="I2:K2"/>
    <mergeCell ref="B2:D2"/>
    <mergeCell ref="B4:D4"/>
    <mergeCell ref="E4:G4"/>
    <mergeCell ref="H4:K4"/>
    <mergeCell ref="F6:G6"/>
    <mergeCell ref="F5:G5"/>
    <mergeCell ref="C5:D5"/>
    <mergeCell ref="C6:D6"/>
    <mergeCell ref="C7:D7"/>
    <mergeCell ref="C8:D8"/>
    <mergeCell ref="C10:K10"/>
    <mergeCell ref="F8:G8"/>
  </mergeCells>
  <conditionalFormatting sqref="D41">
    <cfRule type="cellIs" dxfId="6" priority="6" stopIfTrue="1" operator="greaterThanOrEqual">
      <formula>$G$37</formula>
    </cfRule>
  </conditionalFormatting>
  <conditionalFormatting sqref="D45">
    <cfRule type="cellIs" dxfId="5" priority="9" stopIfTrue="1" operator="lessThanOrEqual">
      <formula>0.05</formula>
    </cfRule>
  </conditionalFormatting>
  <conditionalFormatting sqref="D43">
    <cfRule type="cellIs" dxfId="4" priority="5" stopIfTrue="1" operator="greaterThanOrEqual">
      <formula>$G$38</formula>
    </cfRule>
  </conditionalFormatting>
  <conditionalFormatting sqref="D48">
    <cfRule type="containsText" dxfId="3" priority="4" stopIfTrue="1" operator="containsText" text="ist ausreichend">
      <formula>NOT(ISERROR(SEARCH("ist ausreichend",D48)))</formula>
    </cfRule>
  </conditionalFormatting>
  <conditionalFormatting sqref="D50">
    <cfRule type="containsText" dxfId="2" priority="3" stopIfTrue="1" operator="containsText" text="Messmittel ist fähig">
      <formula>NOT(ISERROR(SEARCH("Messmittel ist fähig",D50)))</formula>
    </cfRule>
  </conditionalFormatting>
  <conditionalFormatting sqref="D49">
    <cfRule type="containsText" dxfId="1" priority="2" stopIfTrue="1" operator="containsText" text="groß">
      <formula>NOT(ISERROR(SEARCH("groß",D49)))</formula>
    </cfRule>
  </conditionalFormatting>
  <conditionalFormatting sqref="I33">
    <cfRule type="cellIs" dxfId="0" priority="1" stopIfTrue="1" operator="greaterThan">
      <formula>0.05</formula>
    </cfRule>
  </conditionalFormatting>
  <hyperlinks>
    <hyperlink ref="I2:K2" r:id="rId1" display="Das Kennwort für das Aufheben des Blattschutzes erhalten Sie kostenlos hier" xr:uid="{00000000-0004-0000-0000-000000000000}"/>
    <hyperlink ref="C56" r:id="rId2" xr:uid="{00000000-0004-0000-0000-000001000000}"/>
    <hyperlink ref="C58" r:id="rId3" xr:uid="{00000000-0004-0000-0000-000002000000}"/>
    <hyperlink ref="C59" r:id="rId4" xr:uid="{00000000-0004-0000-0000-000003000000}"/>
  </hyperlinks>
  <pageMargins left="0" right="0" top="0" bottom="0" header="0" footer="0"/>
  <pageSetup paperSize="9" scale="82" orientation="portrait" r:id="rId5"/>
  <drawing r:id="rId6"/>
  <legacyDrawing r:id="rId7"/>
  <oleObjects>
    <mc:AlternateContent xmlns:mc="http://schemas.openxmlformats.org/markup-compatibility/2006">
      <mc:Choice Requires="x14">
        <oleObject progId="Equation.3" shapeId="1025" r:id="rId8">
          <objectPr defaultSize="0" autoPict="0" r:id="rId9">
            <anchor moveWithCells="1">
              <from>
                <xdr:col>1</xdr:col>
                <xdr:colOff>403860</xdr:colOff>
                <xdr:row>39</xdr:row>
                <xdr:rowOff>114300</xdr:rowOff>
              </from>
              <to>
                <xdr:col>2</xdr:col>
                <xdr:colOff>297180</xdr:colOff>
                <xdr:row>41</xdr:row>
                <xdr:rowOff>175260</xdr:rowOff>
              </to>
            </anchor>
          </objectPr>
        </oleObject>
      </mc:Choice>
      <mc:Fallback>
        <oleObject progId="Equation.3" shapeId="1025" r:id="rId8"/>
      </mc:Fallback>
    </mc:AlternateContent>
    <mc:AlternateContent xmlns:mc="http://schemas.openxmlformats.org/markup-compatibility/2006">
      <mc:Choice Requires="x14">
        <oleObject progId="Equation.3" shapeId="1026" r:id="rId10">
          <objectPr defaultSize="0" autoPict="0" r:id="rId11">
            <anchor moveWithCells="1">
              <from>
                <xdr:col>1</xdr:col>
                <xdr:colOff>335280</xdr:colOff>
                <xdr:row>41</xdr:row>
                <xdr:rowOff>373380</xdr:rowOff>
              </from>
              <to>
                <xdr:col>2</xdr:col>
                <xdr:colOff>457200</xdr:colOff>
                <xdr:row>43</xdr:row>
                <xdr:rowOff>152400</xdr:rowOff>
              </to>
            </anchor>
          </objectPr>
        </oleObject>
      </mc:Choice>
      <mc:Fallback>
        <oleObject progId="Equation.3" shapeId="1026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54"/>
  <sheetViews>
    <sheetView zoomScale="70" zoomScaleNormal="70" workbookViewId="0">
      <selection activeCell="O27" sqref="O27"/>
    </sheetView>
  </sheetViews>
  <sheetFormatPr baseColWidth="10" defaultColWidth="11.44140625" defaultRowHeight="14.4" x14ac:dyDescent="0.3"/>
  <cols>
    <col min="1" max="3" width="11.44140625" style="1"/>
    <col min="4" max="4" width="11.44140625" style="58"/>
    <col min="5" max="9" width="11.44140625" style="1"/>
    <col min="10" max="10" width="17.44140625" style="1" customWidth="1"/>
    <col min="11" max="16384" width="11.44140625" style="1"/>
  </cols>
  <sheetData>
    <row r="1" spans="1:17" x14ac:dyDescent="0.3">
      <c r="D1" s="120" t="s">
        <v>58</v>
      </c>
      <c r="E1" s="120"/>
      <c r="F1" s="120"/>
      <c r="G1" s="120"/>
      <c r="H1" s="120"/>
      <c r="I1" s="120"/>
      <c r="J1" s="120"/>
      <c r="K1" s="120"/>
      <c r="L1" s="120"/>
      <c r="N1" s="56" t="s">
        <v>63</v>
      </c>
      <c r="O1" s="56"/>
    </row>
    <row r="2" spans="1:17" x14ac:dyDescent="0.3">
      <c r="D2" s="57"/>
      <c r="E2" s="57"/>
      <c r="F2" s="57"/>
      <c r="G2" s="57"/>
      <c r="H2" s="57"/>
      <c r="I2" s="57"/>
      <c r="J2" s="57"/>
      <c r="K2" s="57"/>
      <c r="L2" s="57"/>
    </row>
    <row r="3" spans="1:17" x14ac:dyDescent="0.3">
      <c r="A3" s="1" t="s">
        <v>49</v>
      </c>
      <c r="B3" s="58" t="str">
        <f>'MSA Verfahren 1'!$I$5</f>
        <v>Füllmenge</v>
      </c>
      <c r="C3" s="58"/>
      <c r="D3" s="58" t="s">
        <v>36</v>
      </c>
      <c r="E3" s="1" t="s">
        <v>50</v>
      </c>
      <c r="F3" s="1" t="str">
        <f>"+3 sg"</f>
        <v>+3 sg</v>
      </c>
      <c r="G3" s="1" t="str">
        <f>"-3 sg"</f>
        <v>-3 sg</v>
      </c>
      <c r="H3" s="1" t="s">
        <v>55</v>
      </c>
      <c r="I3" s="1" t="s">
        <v>54</v>
      </c>
      <c r="J3" s="1" t="s">
        <v>51</v>
      </c>
      <c r="K3" s="1" t="s">
        <v>53</v>
      </c>
      <c r="L3" s="1" t="s">
        <v>52</v>
      </c>
      <c r="N3" s="1" t="s">
        <v>59</v>
      </c>
      <c r="O3" s="59">
        <v>0</v>
      </c>
      <c r="P3" s="59">
        <f>cgk</f>
        <v>9.2484431829382121</v>
      </c>
      <c r="Q3" s="59">
        <v>0</v>
      </c>
    </row>
    <row r="4" spans="1:17" ht="4.5" customHeight="1" x14ac:dyDescent="0.3">
      <c r="A4" s="1" t="s">
        <v>41</v>
      </c>
      <c r="B4" s="58" t="s">
        <v>37</v>
      </c>
      <c r="C4" s="58"/>
      <c r="D4" s="58" t="s">
        <v>37</v>
      </c>
      <c r="E4" s="1" t="s">
        <v>45</v>
      </c>
      <c r="F4" s="1" t="s">
        <v>87</v>
      </c>
      <c r="G4" s="1" t="s">
        <v>88</v>
      </c>
      <c r="H4" s="1" t="s">
        <v>38</v>
      </c>
      <c r="I4" s="1" t="s">
        <v>39</v>
      </c>
      <c r="J4" s="1" t="s">
        <v>46</v>
      </c>
      <c r="K4" s="1" t="s">
        <v>48</v>
      </c>
      <c r="L4" s="1" t="s">
        <v>47</v>
      </c>
      <c r="N4" s="1" t="s">
        <v>60</v>
      </c>
      <c r="O4" s="59">
        <f>Forderungcgk</f>
        <v>1.33</v>
      </c>
      <c r="P4" s="59">
        <v>0</v>
      </c>
      <c r="Q4" s="59">
        <f>ABS(O4-P3)+0.2</f>
        <v>8.1184431829382113</v>
      </c>
    </row>
    <row r="5" spans="1:17" x14ac:dyDescent="0.3">
      <c r="A5" s="1">
        <v>1</v>
      </c>
      <c r="B5" s="60">
        <f>IF('MSA Verfahren 1'!B24="","",'MSA Verfahren 1'!B24)</f>
        <v>349.28</v>
      </c>
      <c r="C5" s="61">
        <f>IF(B5&lt;&gt;"",A5,1)</f>
        <v>1</v>
      </c>
      <c r="D5" s="60">
        <f>IF(B5&lt;&gt;"",B5,"")</f>
        <v>349.28</v>
      </c>
      <c r="E5" s="60">
        <f t="shared" ref="E5:E54" si="0">Mittelwert</f>
        <v>349.29599999999999</v>
      </c>
      <c r="F5" s="60">
        <f t="shared" ref="F5:F36" si="1">xg+3*sg</f>
        <v>349.53431037899071</v>
      </c>
      <c r="G5" s="60">
        <f t="shared" ref="G5:G36" si="2">xg-3*sg</f>
        <v>349.05768962100927</v>
      </c>
      <c r="H5" s="60">
        <f t="shared" ref="H5:H54" si="3">OSG</f>
        <v>362.5</v>
      </c>
      <c r="I5" s="60">
        <f t="shared" ref="I5:I54" si="4">USG</f>
        <v>337.5</v>
      </c>
      <c r="J5" s="60">
        <f t="shared" ref="J5:J54" si="5">xm</f>
        <v>349</v>
      </c>
      <c r="K5" s="60">
        <f t="shared" ref="K5:K54" si="6">xm-0.1*T</f>
        <v>346.5</v>
      </c>
      <c r="L5" s="60">
        <f t="shared" ref="L5:L54" si="7">xm+0.1*T</f>
        <v>351.5</v>
      </c>
    </row>
    <row r="6" spans="1:17" x14ac:dyDescent="0.3">
      <c r="A6" s="1">
        <v>2</v>
      </c>
      <c r="B6" s="60">
        <f>IF('MSA Verfahren 1'!B25="","",'MSA Verfahren 1'!B25)</f>
        <v>349.26</v>
      </c>
      <c r="C6" s="61">
        <f>IF(B6&lt;&gt;"",A6,C5)</f>
        <v>2</v>
      </c>
      <c r="D6" s="60">
        <f>IF(B6&lt;&gt;"",B6,D5)</f>
        <v>349.26</v>
      </c>
      <c r="E6" s="60">
        <f t="shared" si="0"/>
        <v>349.29599999999999</v>
      </c>
      <c r="F6" s="60">
        <f t="shared" si="1"/>
        <v>349.53431037899071</v>
      </c>
      <c r="G6" s="60">
        <f t="shared" si="2"/>
        <v>349.05768962100927</v>
      </c>
      <c r="H6" s="60">
        <f t="shared" si="3"/>
        <v>362.5</v>
      </c>
      <c r="I6" s="60">
        <f t="shared" si="4"/>
        <v>337.5</v>
      </c>
      <c r="J6" s="60">
        <f t="shared" si="5"/>
        <v>349</v>
      </c>
      <c r="K6" s="60">
        <f t="shared" si="6"/>
        <v>346.5</v>
      </c>
      <c r="L6" s="60">
        <f t="shared" si="7"/>
        <v>351.5</v>
      </c>
      <c r="N6" s="1" t="s">
        <v>61</v>
      </c>
      <c r="O6" s="59">
        <v>0</v>
      </c>
      <c r="P6" s="59">
        <f>cg</f>
        <v>10.490520851790132</v>
      </c>
      <c r="Q6" s="59">
        <v>0</v>
      </c>
    </row>
    <row r="7" spans="1:17" x14ac:dyDescent="0.3">
      <c r="A7" s="1">
        <v>3</v>
      </c>
      <c r="B7" s="60">
        <f>IF('MSA Verfahren 1'!B26="","",'MSA Verfahren 1'!B26)</f>
        <v>349.33</v>
      </c>
      <c r="C7" s="61">
        <f t="shared" ref="C7:C54" si="8">IF(B7&lt;&gt;"",A7,C6)</f>
        <v>3</v>
      </c>
      <c r="D7" s="60">
        <f t="shared" ref="D7:D54" si="9">IF(B7&lt;&gt;"",B7,D6)</f>
        <v>349.33</v>
      </c>
      <c r="E7" s="60">
        <f t="shared" si="0"/>
        <v>349.29599999999999</v>
      </c>
      <c r="F7" s="60">
        <f t="shared" si="1"/>
        <v>349.53431037899071</v>
      </c>
      <c r="G7" s="60">
        <f t="shared" si="2"/>
        <v>349.05768962100927</v>
      </c>
      <c r="H7" s="60">
        <f t="shared" si="3"/>
        <v>362.5</v>
      </c>
      <c r="I7" s="60">
        <f t="shared" si="4"/>
        <v>337.5</v>
      </c>
      <c r="J7" s="60">
        <f t="shared" si="5"/>
        <v>349</v>
      </c>
      <c r="K7" s="60">
        <f t="shared" si="6"/>
        <v>346.5</v>
      </c>
      <c r="L7" s="60">
        <f t="shared" si="7"/>
        <v>351.5</v>
      </c>
      <c r="N7" s="1" t="s">
        <v>62</v>
      </c>
      <c r="O7" s="59">
        <f>Forderungcg</f>
        <v>1.33</v>
      </c>
      <c r="P7" s="59">
        <v>0</v>
      </c>
      <c r="Q7" s="59">
        <f>ABS(O7-P6)+0.2</f>
        <v>9.360520851790131</v>
      </c>
    </row>
    <row r="8" spans="1:17" x14ac:dyDescent="0.3">
      <c r="A8" s="1">
        <v>4</v>
      </c>
      <c r="B8" s="60">
        <f>IF('MSA Verfahren 1'!B27="","",'MSA Verfahren 1'!B27)</f>
        <v>349.28</v>
      </c>
      <c r="C8" s="61">
        <f t="shared" si="8"/>
        <v>4</v>
      </c>
      <c r="D8" s="60">
        <f t="shared" si="9"/>
        <v>349.28</v>
      </c>
      <c r="E8" s="60">
        <f t="shared" si="0"/>
        <v>349.29599999999999</v>
      </c>
      <c r="F8" s="60">
        <f t="shared" si="1"/>
        <v>349.53431037899071</v>
      </c>
      <c r="G8" s="60">
        <f t="shared" si="2"/>
        <v>349.05768962100927</v>
      </c>
      <c r="H8" s="60">
        <f t="shared" si="3"/>
        <v>362.5</v>
      </c>
      <c r="I8" s="60">
        <f t="shared" si="4"/>
        <v>337.5</v>
      </c>
      <c r="J8" s="60">
        <f t="shared" si="5"/>
        <v>349</v>
      </c>
      <c r="K8" s="60">
        <f t="shared" si="6"/>
        <v>346.5</v>
      </c>
      <c r="L8" s="60">
        <f t="shared" si="7"/>
        <v>351.5</v>
      </c>
    </row>
    <row r="9" spans="1:17" x14ac:dyDescent="0.3">
      <c r="A9" s="1">
        <v>5</v>
      </c>
      <c r="B9" s="60">
        <f>IF('MSA Verfahren 1'!B28="","",'MSA Verfahren 1'!B28)</f>
        <v>349.35</v>
      </c>
      <c r="C9" s="61">
        <f t="shared" si="8"/>
        <v>5</v>
      </c>
      <c r="D9" s="60">
        <f t="shared" si="9"/>
        <v>349.35</v>
      </c>
      <c r="E9" s="60">
        <f t="shared" si="0"/>
        <v>349.29599999999999</v>
      </c>
      <c r="F9" s="60">
        <f t="shared" si="1"/>
        <v>349.53431037899071</v>
      </c>
      <c r="G9" s="60">
        <f t="shared" si="2"/>
        <v>349.05768962100927</v>
      </c>
      <c r="H9" s="60">
        <f t="shared" si="3"/>
        <v>362.5</v>
      </c>
      <c r="I9" s="60">
        <f t="shared" si="4"/>
        <v>337.5</v>
      </c>
      <c r="J9" s="60">
        <f t="shared" si="5"/>
        <v>349</v>
      </c>
      <c r="K9" s="60">
        <f t="shared" si="6"/>
        <v>346.5</v>
      </c>
      <c r="L9" s="60">
        <f t="shared" si="7"/>
        <v>351.5</v>
      </c>
    </row>
    <row r="10" spans="1:17" x14ac:dyDescent="0.3">
      <c r="A10" s="1">
        <v>6</v>
      </c>
      <c r="B10" s="60">
        <f>IF('MSA Verfahren 1'!C24="","",'MSA Verfahren 1'!C24)</f>
        <v>349.28</v>
      </c>
      <c r="C10" s="61">
        <f t="shared" si="8"/>
        <v>6</v>
      </c>
      <c r="D10" s="60">
        <f t="shared" si="9"/>
        <v>349.28</v>
      </c>
      <c r="E10" s="60">
        <f t="shared" si="0"/>
        <v>349.29599999999999</v>
      </c>
      <c r="F10" s="60">
        <f t="shared" si="1"/>
        <v>349.53431037899071</v>
      </c>
      <c r="G10" s="60">
        <f t="shared" si="2"/>
        <v>349.05768962100927</v>
      </c>
      <c r="H10" s="60">
        <f t="shared" si="3"/>
        <v>362.5</v>
      </c>
      <c r="I10" s="60">
        <f t="shared" si="4"/>
        <v>337.5</v>
      </c>
      <c r="J10" s="60">
        <f t="shared" si="5"/>
        <v>349</v>
      </c>
      <c r="K10" s="60">
        <f t="shared" si="6"/>
        <v>346.5</v>
      </c>
      <c r="L10" s="60">
        <f t="shared" si="7"/>
        <v>351.5</v>
      </c>
    </row>
    <row r="11" spans="1:17" x14ac:dyDescent="0.3">
      <c r="A11" s="1">
        <v>7</v>
      </c>
      <c r="B11" s="60">
        <f>IF('MSA Verfahren 1'!C25="","",'MSA Verfahren 1'!C25)</f>
        <v>349.31</v>
      </c>
      <c r="C11" s="61">
        <f t="shared" si="8"/>
        <v>7</v>
      </c>
      <c r="D11" s="60">
        <f t="shared" si="9"/>
        <v>349.31</v>
      </c>
      <c r="E11" s="60">
        <f t="shared" si="0"/>
        <v>349.29599999999999</v>
      </c>
      <c r="F11" s="60">
        <f t="shared" si="1"/>
        <v>349.53431037899071</v>
      </c>
      <c r="G11" s="60">
        <f t="shared" si="2"/>
        <v>349.05768962100927</v>
      </c>
      <c r="H11" s="60">
        <f t="shared" si="3"/>
        <v>362.5</v>
      </c>
      <c r="I11" s="60">
        <f t="shared" si="4"/>
        <v>337.5</v>
      </c>
      <c r="J11" s="60">
        <f t="shared" si="5"/>
        <v>349</v>
      </c>
      <c r="K11" s="60">
        <f t="shared" si="6"/>
        <v>346.5</v>
      </c>
      <c r="L11" s="60">
        <f t="shared" si="7"/>
        <v>351.5</v>
      </c>
    </row>
    <row r="12" spans="1:17" x14ac:dyDescent="0.3">
      <c r="A12" s="1">
        <v>8</v>
      </c>
      <c r="B12" s="60">
        <f>IF('MSA Verfahren 1'!C26="","",'MSA Verfahren 1'!C26)</f>
        <v>349.28</v>
      </c>
      <c r="C12" s="61">
        <f t="shared" si="8"/>
        <v>8</v>
      </c>
      <c r="D12" s="60">
        <f t="shared" si="9"/>
        <v>349.28</v>
      </c>
      <c r="E12" s="60">
        <f t="shared" si="0"/>
        <v>349.29599999999999</v>
      </c>
      <c r="F12" s="60">
        <f t="shared" si="1"/>
        <v>349.53431037899071</v>
      </c>
      <c r="G12" s="60">
        <f t="shared" si="2"/>
        <v>349.05768962100927</v>
      </c>
      <c r="H12" s="60">
        <f t="shared" si="3"/>
        <v>362.5</v>
      </c>
      <c r="I12" s="60">
        <f t="shared" si="4"/>
        <v>337.5</v>
      </c>
      <c r="J12" s="60">
        <f t="shared" si="5"/>
        <v>349</v>
      </c>
      <c r="K12" s="60">
        <f t="shared" si="6"/>
        <v>346.5</v>
      </c>
      <c r="L12" s="60">
        <f t="shared" si="7"/>
        <v>351.5</v>
      </c>
    </row>
    <row r="13" spans="1:17" x14ac:dyDescent="0.3">
      <c r="A13" s="1">
        <v>9</v>
      </c>
      <c r="B13" s="60">
        <f>IF('MSA Verfahren 1'!C27="","",'MSA Verfahren 1'!C27)</f>
        <v>349.16</v>
      </c>
      <c r="C13" s="61">
        <f t="shared" si="8"/>
        <v>9</v>
      </c>
      <c r="D13" s="60">
        <f t="shared" si="9"/>
        <v>349.16</v>
      </c>
      <c r="E13" s="60">
        <f t="shared" si="0"/>
        <v>349.29599999999999</v>
      </c>
      <c r="F13" s="60">
        <f t="shared" si="1"/>
        <v>349.53431037899071</v>
      </c>
      <c r="G13" s="60">
        <f t="shared" si="2"/>
        <v>349.05768962100927</v>
      </c>
      <c r="H13" s="60">
        <f t="shared" si="3"/>
        <v>362.5</v>
      </c>
      <c r="I13" s="60">
        <f t="shared" si="4"/>
        <v>337.5</v>
      </c>
      <c r="J13" s="60">
        <f t="shared" si="5"/>
        <v>349</v>
      </c>
      <c r="K13" s="60">
        <f t="shared" si="6"/>
        <v>346.5</v>
      </c>
      <c r="L13" s="60">
        <f t="shared" si="7"/>
        <v>351.5</v>
      </c>
    </row>
    <row r="14" spans="1:17" x14ac:dyDescent="0.3">
      <c r="A14" s="1">
        <v>10</v>
      </c>
      <c r="B14" s="60">
        <f>IF('MSA Verfahren 1'!C28="","",'MSA Verfahren 1'!C28)</f>
        <v>349.41</v>
      </c>
      <c r="C14" s="61">
        <f t="shared" si="8"/>
        <v>10</v>
      </c>
      <c r="D14" s="60">
        <f t="shared" si="9"/>
        <v>349.41</v>
      </c>
      <c r="E14" s="60">
        <f t="shared" si="0"/>
        <v>349.29599999999999</v>
      </c>
      <c r="F14" s="60">
        <f t="shared" si="1"/>
        <v>349.53431037899071</v>
      </c>
      <c r="G14" s="60">
        <f t="shared" si="2"/>
        <v>349.05768962100927</v>
      </c>
      <c r="H14" s="60">
        <f t="shared" si="3"/>
        <v>362.5</v>
      </c>
      <c r="I14" s="60">
        <f t="shared" si="4"/>
        <v>337.5</v>
      </c>
      <c r="J14" s="60">
        <f t="shared" si="5"/>
        <v>349</v>
      </c>
      <c r="K14" s="60">
        <f t="shared" si="6"/>
        <v>346.5</v>
      </c>
      <c r="L14" s="60">
        <f t="shared" si="7"/>
        <v>351.5</v>
      </c>
    </row>
    <row r="15" spans="1:17" x14ac:dyDescent="0.3">
      <c r="A15" s="1">
        <v>11</v>
      </c>
      <c r="B15" s="60">
        <f>IF('MSA Verfahren 1'!D24="","",'MSA Verfahren 1'!D24)</f>
        <v>349.32</v>
      </c>
      <c r="C15" s="61">
        <f t="shared" si="8"/>
        <v>11</v>
      </c>
      <c r="D15" s="60">
        <f t="shared" si="9"/>
        <v>349.32</v>
      </c>
      <c r="E15" s="60">
        <f t="shared" si="0"/>
        <v>349.29599999999999</v>
      </c>
      <c r="F15" s="60">
        <f t="shared" si="1"/>
        <v>349.53431037899071</v>
      </c>
      <c r="G15" s="60">
        <f t="shared" si="2"/>
        <v>349.05768962100927</v>
      </c>
      <c r="H15" s="60">
        <f t="shared" si="3"/>
        <v>362.5</v>
      </c>
      <c r="I15" s="60">
        <f t="shared" si="4"/>
        <v>337.5</v>
      </c>
      <c r="J15" s="60">
        <f t="shared" si="5"/>
        <v>349</v>
      </c>
      <c r="K15" s="60">
        <f t="shared" si="6"/>
        <v>346.5</v>
      </c>
      <c r="L15" s="60">
        <f t="shared" si="7"/>
        <v>351.5</v>
      </c>
    </row>
    <row r="16" spans="1:17" x14ac:dyDescent="0.3">
      <c r="A16" s="1">
        <v>12</v>
      </c>
      <c r="B16" s="60">
        <f>IF('MSA Verfahren 1'!D25="","",'MSA Verfahren 1'!D25)</f>
        <v>349.41</v>
      </c>
      <c r="C16" s="61">
        <f t="shared" si="8"/>
        <v>12</v>
      </c>
      <c r="D16" s="60">
        <f t="shared" si="9"/>
        <v>349.41</v>
      </c>
      <c r="E16" s="60">
        <f t="shared" si="0"/>
        <v>349.29599999999999</v>
      </c>
      <c r="F16" s="60">
        <f t="shared" si="1"/>
        <v>349.53431037899071</v>
      </c>
      <c r="G16" s="60">
        <f t="shared" si="2"/>
        <v>349.05768962100927</v>
      </c>
      <c r="H16" s="60">
        <f t="shared" si="3"/>
        <v>362.5</v>
      </c>
      <c r="I16" s="60">
        <f t="shared" si="4"/>
        <v>337.5</v>
      </c>
      <c r="J16" s="60">
        <f t="shared" si="5"/>
        <v>349</v>
      </c>
      <c r="K16" s="60">
        <f t="shared" si="6"/>
        <v>346.5</v>
      </c>
      <c r="L16" s="60">
        <f t="shared" si="7"/>
        <v>351.5</v>
      </c>
    </row>
    <row r="17" spans="1:23" x14ac:dyDescent="0.3">
      <c r="A17" s="1">
        <v>13</v>
      </c>
      <c r="B17" s="60">
        <f>IF('MSA Verfahren 1'!D26="","",'MSA Verfahren 1'!D26)</f>
        <v>349.29</v>
      </c>
      <c r="C17" s="61">
        <f t="shared" si="8"/>
        <v>13</v>
      </c>
      <c r="D17" s="60">
        <f t="shared" si="9"/>
        <v>349.29</v>
      </c>
      <c r="E17" s="60">
        <f t="shared" si="0"/>
        <v>349.29599999999999</v>
      </c>
      <c r="F17" s="60">
        <f t="shared" si="1"/>
        <v>349.53431037899071</v>
      </c>
      <c r="G17" s="60">
        <f t="shared" si="2"/>
        <v>349.05768962100927</v>
      </c>
      <c r="H17" s="60">
        <f t="shared" si="3"/>
        <v>362.5</v>
      </c>
      <c r="I17" s="60">
        <f t="shared" si="4"/>
        <v>337.5</v>
      </c>
      <c r="J17" s="60">
        <f t="shared" si="5"/>
        <v>349</v>
      </c>
      <c r="K17" s="60">
        <f t="shared" si="6"/>
        <v>346.5</v>
      </c>
      <c r="L17" s="60">
        <f t="shared" si="7"/>
        <v>351.5</v>
      </c>
      <c r="N17" s="1" t="s">
        <v>79</v>
      </c>
      <c r="O17" s="85" t="s">
        <v>80</v>
      </c>
      <c r="P17" s="85"/>
      <c r="Q17" s="85"/>
      <c r="R17" s="85"/>
      <c r="S17" s="85"/>
      <c r="T17" s="85"/>
      <c r="U17" s="85"/>
      <c r="V17" s="85"/>
    </row>
    <row r="18" spans="1:23" x14ac:dyDescent="0.3">
      <c r="A18" s="1">
        <v>14</v>
      </c>
      <c r="B18" s="60">
        <f>IF('MSA Verfahren 1'!D27="","",'MSA Verfahren 1'!D27)</f>
        <v>349.21</v>
      </c>
      <c r="C18" s="61">
        <f t="shared" si="8"/>
        <v>14</v>
      </c>
      <c r="D18" s="60">
        <f t="shared" si="9"/>
        <v>349.21</v>
      </c>
      <c r="E18" s="60">
        <f t="shared" si="0"/>
        <v>349.29599999999999</v>
      </c>
      <c r="F18" s="60">
        <f t="shared" si="1"/>
        <v>349.53431037899071</v>
      </c>
      <c r="G18" s="60">
        <f t="shared" si="2"/>
        <v>349.05768962100927</v>
      </c>
      <c r="H18" s="60">
        <f t="shared" si="3"/>
        <v>362.5</v>
      </c>
      <c r="I18" s="60">
        <f t="shared" si="4"/>
        <v>337.5</v>
      </c>
      <c r="J18" s="60">
        <f t="shared" si="5"/>
        <v>349</v>
      </c>
      <c r="K18" s="60">
        <f t="shared" si="6"/>
        <v>346.5</v>
      </c>
      <c r="L18" s="60">
        <f t="shared" si="7"/>
        <v>351.5</v>
      </c>
    </row>
    <row r="19" spans="1:23" x14ac:dyDescent="0.3">
      <c r="A19" s="1">
        <v>15</v>
      </c>
      <c r="B19" s="60">
        <f>IF('MSA Verfahren 1'!D28="","",'MSA Verfahren 1'!D28)</f>
        <v>349.33</v>
      </c>
      <c r="C19" s="61">
        <f t="shared" si="8"/>
        <v>15</v>
      </c>
      <c r="D19" s="60">
        <f t="shared" si="9"/>
        <v>349.33</v>
      </c>
      <c r="E19" s="60">
        <f t="shared" si="0"/>
        <v>349.29599999999999</v>
      </c>
      <c r="F19" s="60">
        <f t="shared" si="1"/>
        <v>349.53431037899071</v>
      </c>
      <c r="G19" s="60">
        <f t="shared" si="2"/>
        <v>349.05768962100927</v>
      </c>
      <c r="H19" s="60">
        <f t="shared" si="3"/>
        <v>362.5</v>
      </c>
      <c r="I19" s="60">
        <f t="shared" si="4"/>
        <v>337.5</v>
      </c>
      <c r="J19" s="60">
        <f t="shared" si="5"/>
        <v>349</v>
      </c>
      <c r="K19" s="60">
        <f t="shared" si="6"/>
        <v>346.5</v>
      </c>
      <c r="L19" s="60">
        <f t="shared" si="7"/>
        <v>351.5</v>
      </c>
      <c r="N19" s="1" t="s">
        <v>81</v>
      </c>
      <c r="O19" s="85" t="s">
        <v>82</v>
      </c>
      <c r="P19" s="85"/>
      <c r="Q19" s="85"/>
      <c r="R19" s="85"/>
      <c r="S19" s="85"/>
      <c r="T19" s="85"/>
      <c r="U19" s="85"/>
      <c r="V19" s="85"/>
      <c r="W19" s="85"/>
    </row>
    <row r="20" spans="1:23" x14ac:dyDescent="0.3">
      <c r="A20" s="1">
        <v>16</v>
      </c>
      <c r="B20" s="60">
        <f>IF('MSA Verfahren 1'!E24="","",'MSA Verfahren 1'!E24)</f>
        <v>349.25</v>
      </c>
      <c r="C20" s="61">
        <f t="shared" si="8"/>
        <v>16</v>
      </c>
      <c r="D20" s="60">
        <f t="shared" si="9"/>
        <v>349.25</v>
      </c>
      <c r="E20" s="60">
        <f t="shared" si="0"/>
        <v>349.29599999999999</v>
      </c>
      <c r="F20" s="60">
        <f t="shared" si="1"/>
        <v>349.53431037899071</v>
      </c>
      <c r="G20" s="60">
        <f t="shared" si="2"/>
        <v>349.05768962100927</v>
      </c>
      <c r="H20" s="60">
        <f t="shared" si="3"/>
        <v>362.5</v>
      </c>
      <c r="I20" s="60">
        <f t="shared" si="4"/>
        <v>337.5</v>
      </c>
      <c r="J20" s="60">
        <f t="shared" si="5"/>
        <v>349</v>
      </c>
      <c r="K20" s="60">
        <f t="shared" si="6"/>
        <v>346.5</v>
      </c>
      <c r="L20" s="60">
        <f t="shared" si="7"/>
        <v>351.5</v>
      </c>
      <c r="O20" s="85" t="s">
        <v>83</v>
      </c>
      <c r="P20" s="85"/>
      <c r="Q20" s="85"/>
      <c r="R20" s="85"/>
      <c r="S20" s="85"/>
      <c r="T20" s="85"/>
    </row>
    <row r="21" spans="1:23" x14ac:dyDescent="0.3">
      <c r="A21" s="1">
        <v>17</v>
      </c>
      <c r="B21" s="60">
        <f>IF('MSA Verfahren 1'!E25="","",'MSA Verfahren 1'!E25)</f>
        <v>349.34</v>
      </c>
      <c r="C21" s="61">
        <f t="shared" si="8"/>
        <v>17</v>
      </c>
      <c r="D21" s="60">
        <f t="shared" si="9"/>
        <v>349.34</v>
      </c>
      <c r="E21" s="60">
        <f t="shared" si="0"/>
        <v>349.29599999999999</v>
      </c>
      <c r="F21" s="60">
        <f t="shared" si="1"/>
        <v>349.53431037899071</v>
      </c>
      <c r="G21" s="60">
        <f t="shared" si="2"/>
        <v>349.05768962100927</v>
      </c>
      <c r="H21" s="60">
        <f t="shared" si="3"/>
        <v>362.5</v>
      </c>
      <c r="I21" s="60">
        <f t="shared" si="4"/>
        <v>337.5</v>
      </c>
      <c r="J21" s="60">
        <f t="shared" si="5"/>
        <v>349</v>
      </c>
      <c r="K21" s="60">
        <f t="shared" si="6"/>
        <v>346.5</v>
      </c>
      <c r="L21" s="60">
        <f t="shared" si="7"/>
        <v>351.5</v>
      </c>
    </row>
    <row r="22" spans="1:23" x14ac:dyDescent="0.3">
      <c r="A22" s="1">
        <v>18</v>
      </c>
      <c r="B22" s="60">
        <f>IF('MSA Verfahren 1'!E26="","",'MSA Verfahren 1'!E26)</f>
        <v>349.33</v>
      </c>
      <c r="C22" s="61">
        <f t="shared" si="8"/>
        <v>18</v>
      </c>
      <c r="D22" s="60">
        <f t="shared" si="9"/>
        <v>349.33</v>
      </c>
      <c r="E22" s="60">
        <f t="shared" si="0"/>
        <v>349.29599999999999</v>
      </c>
      <c r="F22" s="60">
        <f t="shared" si="1"/>
        <v>349.53431037899071</v>
      </c>
      <c r="G22" s="60">
        <f t="shared" si="2"/>
        <v>349.05768962100927</v>
      </c>
      <c r="H22" s="60">
        <f t="shared" si="3"/>
        <v>362.5</v>
      </c>
      <c r="I22" s="60">
        <f t="shared" si="4"/>
        <v>337.5</v>
      </c>
      <c r="J22" s="60">
        <f t="shared" si="5"/>
        <v>349</v>
      </c>
      <c r="K22" s="60">
        <f t="shared" si="6"/>
        <v>346.5</v>
      </c>
      <c r="L22" s="60">
        <f t="shared" si="7"/>
        <v>351.5</v>
      </c>
    </row>
    <row r="23" spans="1:23" x14ac:dyDescent="0.3">
      <c r="A23" s="1">
        <v>19</v>
      </c>
      <c r="B23" s="60">
        <f>IF('MSA Verfahren 1'!E27="","",'MSA Verfahren 1'!E27)</f>
        <v>349.44</v>
      </c>
      <c r="C23" s="61">
        <f t="shared" si="8"/>
        <v>19</v>
      </c>
      <c r="D23" s="60">
        <f t="shared" si="9"/>
        <v>349.44</v>
      </c>
      <c r="E23" s="60">
        <f t="shared" si="0"/>
        <v>349.29599999999999</v>
      </c>
      <c r="F23" s="60">
        <f t="shared" si="1"/>
        <v>349.53431037899071</v>
      </c>
      <c r="G23" s="60">
        <f t="shared" si="2"/>
        <v>349.05768962100927</v>
      </c>
      <c r="H23" s="60">
        <f t="shared" si="3"/>
        <v>362.5</v>
      </c>
      <c r="I23" s="60">
        <f t="shared" si="4"/>
        <v>337.5</v>
      </c>
      <c r="J23" s="60">
        <f t="shared" si="5"/>
        <v>349</v>
      </c>
      <c r="K23" s="60">
        <f t="shared" si="6"/>
        <v>346.5</v>
      </c>
      <c r="L23" s="60">
        <f t="shared" si="7"/>
        <v>351.5</v>
      </c>
    </row>
    <row r="24" spans="1:23" x14ac:dyDescent="0.3">
      <c r="A24" s="1">
        <v>20</v>
      </c>
      <c r="B24" s="60">
        <f>IF('MSA Verfahren 1'!E28="","",'MSA Verfahren 1'!E28)</f>
        <v>349.3</v>
      </c>
      <c r="C24" s="61">
        <f t="shared" si="8"/>
        <v>20</v>
      </c>
      <c r="D24" s="60">
        <f t="shared" si="9"/>
        <v>349.3</v>
      </c>
      <c r="E24" s="60">
        <f t="shared" si="0"/>
        <v>349.29599999999999</v>
      </c>
      <c r="F24" s="60">
        <f t="shared" si="1"/>
        <v>349.53431037899071</v>
      </c>
      <c r="G24" s="60">
        <f t="shared" si="2"/>
        <v>349.05768962100927</v>
      </c>
      <c r="H24" s="60">
        <f t="shared" si="3"/>
        <v>362.5</v>
      </c>
      <c r="I24" s="60">
        <f t="shared" si="4"/>
        <v>337.5</v>
      </c>
      <c r="J24" s="60">
        <f t="shared" si="5"/>
        <v>349</v>
      </c>
      <c r="K24" s="60">
        <f t="shared" si="6"/>
        <v>346.5</v>
      </c>
      <c r="L24" s="60">
        <f t="shared" si="7"/>
        <v>351.5</v>
      </c>
    </row>
    <row r="25" spans="1:23" x14ac:dyDescent="0.3">
      <c r="A25" s="1">
        <v>21</v>
      </c>
      <c r="B25" s="60">
        <f>IF('MSA Verfahren 1'!F24="","",'MSA Verfahren 1'!F24)</f>
        <v>349.17</v>
      </c>
      <c r="C25" s="61">
        <f t="shared" si="8"/>
        <v>21</v>
      </c>
      <c r="D25" s="60">
        <f t="shared" si="9"/>
        <v>349.17</v>
      </c>
      <c r="E25" s="60">
        <f t="shared" si="0"/>
        <v>349.29599999999999</v>
      </c>
      <c r="F25" s="60">
        <f t="shared" si="1"/>
        <v>349.53431037899071</v>
      </c>
      <c r="G25" s="60">
        <f t="shared" si="2"/>
        <v>349.05768962100927</v>
      </c>
      <c r="H25" s="60">
        <f t="shared" si="3"/>
        <v>362.5</v>
      </c>
      <c r="I25" s="60">
        <f t="shared" si="4"/>
        <v>337.5</v>
      </c>
      <c r="J25" s="60">
        <f t="shared" si="5"/>
        <v>349</v>
      </c>
      <c r="K25" s="60">
        <f t="shared" si="6"/>
        <v>346.5</v>
      </c>
      <c r="L25" s="60">
        <f t="shared" si="7"/>
        <v>351.5</v>
      </c>
    </row>
    <row r="26" spans="1:23" x14ac:dyDescent="0.3">
      <c r="A26" s="1">
        <v>22</v>
      </c>
      <c r="B26" s="60">
        <f>IF('MSA Verfahren 1'!F25="","",'MSA Verfahren 1'!F25)</f>
        <v>349.32</v>
      </c>
      <c r="C26" s="61">
        <f t="shared" si="8"/>
        <v>22</v>
      </c>
      <c r="D26" s="60">
        <f t="shared" si="9"/>
        <v>349.32</v>
      </c>
      <c r="E26" s="60">
        <f t="shared" si="0"/>
        <v>349.29599999999999</v>
      </c>
      <c r="F26" s="60">
        <f t="shared" si="1"/>
        <v>349.53431037899071</v>
      </c>
      <c r="G26" s="60">
        <f t="shared" si="2"/>
        <v>349.05768962100927</v>
      </c>
      <c r="H26" s="60">
        <f t="shared" si="3"/>
        <v>362.5</v>
      </c>
      <c r="I26" s="60">
        <f t="shared" si="4"/>
        <v>337.5</v>
      </c>
      <c r="J26" s="60">
        <f t="shared" si="5"/>
        <v>349</v>
      </c>
      <c r="K26" s="60">
        <f t="shared" si="6"/>
        <v>346.5</v>
      </c>
      <c r="L26" s="60">
        <f t="shared" si="7"/>
        <v>351.5</v>
      </c>
    </row>
    <row r="27" spans="1:23" x14ac:dyDescent="0.3">
      <c r="A27" s="1">
        <v>23</v>
      </c>
      <c r="B27" s="60">
        <f>IF('MSA Verfahren 1'!F26="","",'MSA Verfahren 1'!F26)</f>
        <v>349.37</v>
      </c>
      <c r="C27" s="61">
        <f t="shared" si="8"/>
        <v>23</v>
      </c>
      <c r="D27" s="60">
        <f t="shared" si="9"/>
        <v>349.37</v>
      </c>
      <c r="E27" s="60">
        <f t="shared" si="0"/>
        <v>349.29599999999999</v>
      </c>
      <c r="F27" s="60">
        <f t="shared" si="1"/>
        <v>349.53431037899071</v>
      </c>
      <c r="G27" s="60">
        <f t="shared" si="2"/>
        <v>349.05768962100927</v>
      </c>
      <c r="H27" s="60">
        <f t="shared" si="3"/>
        <v>362.5</v>
      </c>
      <c r="I27" s="60">
        <f t="shared" si="4"/>
        <v>337.5</v>
      </c>
      <c r="J27" s="60">
        <f t="shared" si="5"/>
        <v>349</v>
      </c>
      <c r="K27" s="60">
        <f t="shared" si="6"/>
        <v>346.5</v>
      </c>
      <c r="L27" s="60">
        <f t="shared" si="7"/>
        <v>351.5</v>
      </c>
    </row>
    <row r="28" spans="1:23" x14ac:dyDescent="0.3">
      <c r="A28" s="1">
        <v>24</v>
      </c>
      <c r="B28" s="60">
        <f>IF('MSA Verfahren 1'!F27="","",'MSA Verfahren 1'!F27)</f>
        <v>349.22</v>
      </c>
      <c r="C28" s="61">
        <f t="shared" si="8"/>
        <v>24</v>
      </c>
      <c r="D28" s="60">
        <f t="shared" si="9"/>
        <v>349.22</v>
      </c>
      <c r="E28" s="60">
        <f t="shared" si="0"/>
        <v>349.29599999999999</v>
      </c>
      <c r="F28" s="60">
        <f t="shared" si="1"/>
        <v>349.53431037899071</v>
      </c>
      <c r="G28" s="60">
        <f t="shared" si="2"/>
        <v>349.05768962100927</v>
      </c>
      <c r="H28" s="60">
        <f t="shared" si="3"/>
        <v>362.5</v>
      </c>
      <c r="I28" s="60">
        <f t="shared" si="4"/>
        <v>337.5</v>
      </c>
      <c r="J28" s="60">
        <f t="shared" si="5"/>
        <v>349</v>
      </c>
      <c r="K28" s="60">
        <f t="shared" si="6"/>
        <v>346.5</v>
      </c>
      <c r="L28" s="60">
        <f t="shared" si="7"/>
        <v>351.5</v>
      </c>
    </row>
    <row r="29" spans="1:23" x14ac:dyDescent="0.3">
      <c r="A29" s="1">
        <v>25</v>
      </c>
      <c r="B29" s="60">
        <f>IF('MSA Verfahren 1'!F28="","",'MSA Verfahren 1'!F28)</f>
        <v>349.32</v>
      </c>
      <c r="C29" s="61">
        <f t="shared" si="8"/>
        <v>25</v>
      </c>
      <c r="D29" s="60">
        <f t="shared" si="9"/>
        <v>349.32</v>
      </c>
      <c r="E29" s="60">
        <f t="shared" si="0"/>
        <v>349.29599999999999</v>
      </c>
      <c r="F29" s="60">
        <f t="shared" si="1"/>
        <v>349.53431037899071</v>
      </c>
      <c r="G29" s="60">
        <f t="shared" si="2"/>
        <v>349.05768962100927</v>
      </c>
      <c r="H29" s="60">
        <f t="shared" si="3"/>
        <v>362.5</v>
      </c>
      <c r="I29" s="60">
        <f t="shared" si="4"/>
        <v>337.5</v>
      </c>
      <c r="J29" s="60">
        <f t="shared" si="5"/>
        <v>349</v>
      </c>
      <c r="K29" s="60">
        <f t="shared" si="6"/>
        <v>346.5</v>
      </c>
      <c r="L29" s="60">
        <f t="shared" si="7"/>
        <v>351.5</v>
      </c>
    </row>
    <row r="30" spans="1:23" x14ac:dyDescent="0.3">
      <c r="A30" s="1">
        <v>26</v>
      </c>
      <c r="B30" s="60">
        <f>IF('MSA Verfahren 1'!G24="","",'MSA Verfahren 1'!G24)</f>
        <v>349.39</v>
      </c>
      <c r="C30" s="61">
        <f t="shared" si="8"/>
        <v>26</v>
      </c>
      <c r="D30" s="60">
        <f t="shared" si="9"/>
        <v>349.39</v>
      </c>
      <c r="E30" s="60">
        <f t="shared" si="0"/>
        <v>349.29599999999999</v>
      </c>
      <c r="F30" s="60">
        <f t="shared" si="1"/>
        <v>349.53431037899071</v>
      </c>
      <c r="G30" s="60">
        <f t="shared" si="2"/>
        <v>349.05768962100927</v>
      </c>
      <c r="H30" s="60">
        <f t="shared" si="3"/>
        <v>362.5</v>
      </c>
      <c r="I30" s="60">
        <f t="shared" si="4"/>
        <v>337.5</v>
      </c>
      <c r="J30" s="60">
        <f t="shared" si="5"/>
        <v>349</v>
      </c>
      <c r="K30" s="60">
        <f t="shared" si="6"/>
        <v>346.5</v>
      </c>
      <c r="L30" s="60">
        <f t="shared" si="7"/>
        <v>351.5</v>
      </c>
    </row>
    <row r="31" spans="1:23" x14ac:dyDescent="0.3">
      <c r="A31" s="1">
        <v>27</v>
      </c>
      <c r="B31" s="60">
        <f>IF('MSA Verfahren 1'!G25="","",'MSA Verfahren 1'!G25)</f>
        <v>349.28</v>
      </c>
      <c r="C31" s="61">
        <f t="shared" si="8"/>
        <v>27</v>
      </c>
      <c r="D31" s="60">
        <f t="shared" si="9"/>
        <v>349.28</v>
      </c>
      <c r="E31" s="60">
        <f t="shared" si="0"/>
        <v>349.29599999999999</v>
      </c>
      <c r="F31" s="60">
        <f t="shared" si="1"/>
        <v>349.53431037899071</v>
      </c>
      <c r="G31" s="60">
        <f t="shared" si="2"/>
        <v>349.05768962100927</v>
      </c>
      <c r="H31" s="60">
        <f t="shared" si="3"/>
        <v>362.5</v>
      </c>
      <c r="I31" s="60">
        <f t="shared" si="4"/>
        <v>337.5</v>
      </c>
      <c r="J31" s="60">
        <f t="shared" si="5"/>
        <v>349</v>
      </c>
      <c r="K31" s="60">
        <f t="shared" si="6"/>
        <v>346.5</v>
      </c>
      <c r="L31" s="60">
        <f t="shared" si="7"/>
        <v>351.5</v>
      </c>
    </row>
    <row r="32" spans="1:23" x14ac:dyDescent="0.3">
      <c r="A32" s="1">
        <v>28</v>
      </c>
      <c r="B32" s="60">
        <f>IF('MSA Verfahren 1'!G26="","",'MSA Verfahren 1'!G26)</f>
        <v>349.41</v>
      </c>
      <c r="C32" s="61">
        <f t="shared" si="8"/>
        <v>28</v>
      </c>
      <c r="D32" s="60">
        <f t="shared" si="9"/>
        <v>349.41</v>
      </c>
      <c r="E32" s="60">
        <f t="shared" si="0"/>
        <v>349.29599999999999</v>
      </c>
      <c r="F32" s="60">
        <f t="shared" si="1"/>
        <v>349.53431037899071</v>
      </c>
      <c r="G32" s="60">
        <f t="shared" si="2"/>
        <v>349.05768962100927</v>
      </c>
      <c r="H32" s="60">
        <f t="shared" si="3"/>
        <v>362.5</v>
      </c>
      <c r="I32" s="60">
        <f t="shared" si="4"/>
        <v>337.5</v>
      </c>
      <c r="J32" s="60">
        <f t="shared" si="5"/>
        <v>349</v>
      </c>
      <c r="K32" s="60">
        <f t="shared" si="6"/>
        <v>346.5</v>
      </c>
      <c r="L32" s="60">
        <f t="shared" si="7"/>
        <v>351.5</v>
      </c>
    </row>
    <row r="33" spans="1:12" x14ac:dyDescent="0.3">
      <c r="A33" s="1">
        <v>29</v>
      </c>
      <c r="B33" s="60">
        <f>IF('MSA Verfahren 1'!G27="","",'MSA Verfahren 1'!G27)</f>
        <v>349.3</v>
      </c>
      <c r="C33" s="61">
        <f t="shared" si="8"/>
        <v>29</v>
      </c>
      <c r="D33" s="60">
        <f t="shared" si="9"/>
        <v>349.3</v>
      </c>
      <c r="E33" s="60">
        <f t="shared" si="0"/>
        <v>349.29599999999999</v>
      </c>
      <c r="F33" s="60">
        <f t="shared" si="1"/>
        <v>349.53431037899071</v>
      </c>
      <c r="G33" s="60">
        <f t="shared" si="2"/>
        <v>349.05768962100927</v>
      </c>
      <c r="H33" s="60">
        <f t="shared" si="3"/>
        <v>362.5</v>
      </c>
      <c r="I33" s="60">
        <f t="shared" si="4"/>
        <v>337.5</v>
      </c>
      <c r="J33" s="60">
        <f t="shared" si="5"/>
        <v>349</v>
      </c>
      <c r="K33" s="60">
        <f t="shared" si="6"/>
        <v>346.5</v>
      </c>
      <c r="L33" s="60">
        <f t="shared" si="7"/>
        <v>351.5</v>
      </c>
    </row>
    <row r="34" spans="1:12" x14ac:dyDescent="0.3">
      <c r="A34" s="1">
        <v>30</v>
      </c>
      <c r="B34" s="60">
        <f>IF('MSA Verfahren 1'!G28="","",'MSA Verfahren 1'!G28)</f>
        <v>349.29</v>
      </c>
      <c r="C34" s="61">
        <f t="shared" si="8"/>
        <v>30</v>
      </c>
      <c r="D34" s="60">
        <f t="shared" si="9"/>
        <v>349.29</v>
      </c>
      <c r="E34" s="60">
        <f t="shared" si="0"/>
        <v>349.29599999999999</v>
      </c>
      <c r="F34" s="60">
        <f t="shared" si="1"/>
        <v>349.53431037899071</v>
      </c>
      <c r="G34" s="60">
        <f t="shared" si="2"/>
        <v>349.05768962100927</v>
      </c>
      <c r="H34" s="60">
        <f t="shared" si="3"/>
        <v>362.5</v>
      </c>
      <c r="I34" s="60">
        <f t="shared" si="4"/>
        <v>337.5</v>
      </c>
      <c r="J34" s="60">
        <f t="shared" si="5"/>
        <v>349</v>
      </c>
      <c r="K34" s="60">
        <f t="shared" si="6"/>
        <v>346.5</v>
      </c>
      <c r="L34" s="60">
        <f t="shared" si="7"/>
        <v>351.5</v>
      </c>
    </row>
    <row r="35" spans="1:12" x14ac:dyDescent="0.3">
      <c r="A35" s="1">
        <v>31</v>
      </c>
      <c r="B35" s="60">
        <f>IF('MSA Verfahren 1'!H24="","",'MSA Verfahren 1'!H24)</f>
        <v>349.41</v>
      </c>
      <c r="C35" s="61">
        <f t="shared" si="8"/>
        <v>31</v>
      </c>
      <c r="D35" s="60">
        <f t="shared" si="9"/>
        <v>349.41</v>
      </c>
      <c r="E35" s="60">
        <f t="shared" si="0"/>
        <v>349.29599999999999</v>
      </c>
      <c r="F35" s="60">
        <f t="shared" si="1"/>
        <v>349.53431037899071</v>
      </c>
      <c r="G35" s="60">
        <f t="shared" si="2"/>
        <v>349.05768962100927</v>
      </c>
      <c r="H35" s="60">
        <f t="shared" si="3"/>
        <v>362.5</v>
      </c>
      <c r="I35" s="60">
        <f t="shared" si="4"/>
        <v>337.5</v>
      </c>
      <c r="J35" s="60">
        <f t="shared" si="5"/>
        <v>349</v>
      </c>
      <c r="K35" s="60">
        <f t="shared" si="6"/>
        <v>346.5</v>
      </c>
      <c r="L35" s="60">
        <f t="shared" si="7"/>
        <v>351.5</v>
      </c>
    </row>
    <row r="36" spans="1:12" x14ac:dyDescent="0.3">
      <c r="A36" s="1">
        <v>32</v>
      </c>
      <c r="B36" s="60">
        <f>IF('MSA Verfahren 1'!H25="","",'MSA Verfahren 1'!H25)</f>
        <v>349.3</v>
      </c>
      <c r="C36" s="61">
        <f t="shared" si="8"/>
        <v>32</v>
      </c>
      <c r="D36" s="60">
        <f t="shared" si="9"/>
        <v>349.3</v>
      </c>
      <c r="E36" s="60">
        <f t="shared" si="0"/>
        <v>349.29599999999999</v>
      </c>
      <c r="F36" s="60">
        <f t="shared" si="1"/>
        <v>349.53431037899071</v>
      </c>
      <c r="G36" s="60">
        <f t="shared" si="2"/>
        <v>349.05768962100927</v>
      </c>
      <c r="H36" s="60">
        <f t="shared" si="3"/>
        <v>362.5</v>
      </c>
      <c r="I36" s="60">
        <f t="shared" si="4"/>
        <v>337.5</v>
      </c>
      <c r="J36" s="60">
        <f t="shared" si="5"/>
        <v>349</v>
      </c>
      <c r="K36" s="60">
        <f t="shared" si="6"/>
        <v>346.5</v>
      </c>
      <c r="L36" s="60">
        <f t="shared" si="7"/>
        <v>351.5</v>
      </c>
    </row>
    <row r="37" spans="1:12" x14ac:dyDescent="0.3">
      <c r="A37" s="1">
        <v>33</v>
      </c>
      <c r="B37" s="60">
        <f>IF('MSA Verfahren 1'!H26="","",'MSA Verfahren 1'!H26)</f>
        <v>349.32</v>
      </c>
      <c r="C37" s="61">
        <f t="shared" si="8"/>
        <v>33</v>
      </c>
      <c r="D37" s="60">
        <f t="shared" si="9"/>
        <v>349.32</v>
      </c>
      <c r="E37" s="60">
        <f t="shared" si="0"/>
        <v>349.29599999999999</v>
      </c>
      <c r="F37" s="60">
        <f t="shared" ref="F37:F54" si="10">xg+3*sg</f>
        <v>349.53431037899071</v>
      </c>
      <c r="G37" s="60">
        <f t="shared" ref="G37:G54" si="11">xg-3*sg</f>
        <v>349.05768962100927</v>
      </c>
      <c r="H37" s="60">
        <f t="shared" si="3"/>
        <v>362.5</v>
      </c>
      <c r="I37" s="60">
        <f t="shared" si="4"/>
        <v>337.5</v>
      </c>
      <c r="J37" s="60">
        <f t="shared" si="5"/>
        <v>349</v>
      </c>
      <c r="K37" s="60">
        <f t="shared" si="6"/>
        <v>346.5</v>
      </c>
      <c r="L37" s="60">
        <f t="shared" si="7"/>
        <v>351.5</v>
      </c>
    </row>
    <row r="38" spans="1:12" x14ac:dyDescent="0.3">
      <c r="A38" s="1">
        <v>34</v>
      </c>
      <c r="B38" s="60">
        <f>IF('MSA Verfahren 1'!H27="","",'MSA Verfahren 1'!H27)</f>
        <v>349.35</v>
      </c>
      <c r="C38" s="61">
        <f t="shared" si="8"/>
        <v>34</v>
      </c>
      <c r="D38" s="60">
        <f t="shared" si="9"/>
        <v>349.35</v>
      </c>
      <c r="E38" s="60">
        <f t="shared" si="0"/>
        <v>349.29599999999999</v>
      </c>
      <c r="F38" s="60">
        <f t="shared" si="10"/>
        <v>349.53431037899071</v>
      </c>
      <c r="G38" s="60">
        <f t="shared" si="11"/>
        <v>349.05768962100927</v>
      </c>
      <c r="H38" s="60">
        <f t="shared" si="3"/>
        <v>362.5</v>
      </c>
      <c r="I38" s="60">
        <f t="shared" si="4"/>
        <v>337.5</v>
      </c>
      <c r="J38" s="60">
        <f t="shared" si="5"/>
        <v>349</v>
      </c>
      <c r="K38" s="60">
        <f t="shared" si="6"/>
        <v>346.5</v>
      </c>
      <c r="L38" s="60">
        <f t="shared" si="7"/>
        <v>351.5</v>
      </c>
    </row>
    <row r="39" spans="1:12" x14ac:dyDescent="0.3">
      <c r="A39" s="1">
        <v>35</v>
      </c>
      <c r="B39" s="60">
        <f>IF('MSA Verfahren 1'!H28="","",'MSA Verfahren 1'!H28)</f>
        <v>349.45</v>
      </c>
      <c r="C39" s="61">
        <f t="shared" si="8"/>
        <v>35</v>
      </c>
      <c r="D39" s="60">
        <f t="shared" si="9"/>
        <v>349.45</v>
      </c>
      <c r="E39" s="60">
        <f t="shared" si="0"/>
        <v>349.29599999999999</v>
      </c>
      <c r="F39" s="60">
        <f t="shared" si="10"/>
        <v>349.53431037899071</v>
      </c>
      <c r="G39" s="60">
        <f t="shared" si="11"/>
        <v>349.05768962100927</v>
      </c>
      <c r="H39" s="60">
        <f t="shared" si="3"/>
        <v>362.5</v>
      </c>
      <c r="I39" s="60">
        <f t="shared" si="4"/>
        <v>337.5</v>
      </c>
      <c r="J39" s="60">
        <f t="shared" si="5"/>
        <v>349</v>
      </c>
      <c r="K39" s="60">
        <f t="shared" si="6"/>
        <v>346.5</v>
      </c>
      <c r="L39" s="60">
        <f t="shared" si="7"/>
        <v>351.5</v>
      </c>
    </row>
    <row r="40" spans="1:12" x14ac:dyDescent="0.3">
      <c r="A40" s="1">
        <v>36</v>
      </c>
      <c r="B40" s="60">
        <f>IF('MSA Verfahren 1'!I24="","",'MSA Verfahren 1'!I24)</f>
        <v>349.38</v>
      </c>
      <c r="C40" s="61">
        <f t="shared" si="8"/>
        <v>36</v>
      </c>
      <c r="D40" s="60">
        <f t="shared" si="9"/>
        <v>349.38</v>
      </c>
      <c r="E40" s="60">
        <f t="shared" si="0"/>
        <v>349.29599999999999</v>
      </c>
      <c r="F40" s="60">
        <f t="shared" si="10"/>
        <v>349.53431037899071</v>
      </c>
      <c r="G40" s="60">
        <f t="shared" si="11"/>
        <v>349.05768962100927</v>
      </c>
      <c r="H40" s="60">
        <f t="shared" si="3"/>
        <v>362.5</v>
      </c>
      <c r="I40" s="60">
        <f t="shared" si="4"/>
        <v>337.5</v>
      </c>
      <c r="J40" s="60">
        <f t="shared" si="5"/>
        <v>349</v>
      </c>
      <c r="K40" s="60">
        <f t="shared" si="6"/>
        <v>346.5</v>
      </c>
      <c r="L40" s="60">
        <f t="shared" si="7"/>
        <v>351.5</v>
      </c>
    </row>
    <row r="41" spans="1:12" x14ac:dyDescent="0.3">
      <c r="A41" s="1">
        <v>37</v>
      </c>
      <c r="B41" s="60">
        <f>IF('MSA Verfahren 1'!I25="","",'MSA Verfahren 1'!I25)</f>
        <v>349.4</v>
      </c>
      <c r="C41" s="61">
        <f t="shared" si="8"/>
        <v>37</v>
      </c>
      <c r="D41" s="60">
        <f t="shared" si="9"/>
        <v>349.4</v>
      </c>
      <c r="E41" s="60">
        <f t="shared" si="0"/>
        <v>349.29599999999999</v>
      </c>
      <c r="F41" s="60">
        <f t="shared" si="10"/>
        <v>349.53431037899071</v>
      </c>
      <c r="G41" s="60">
        <f t="shared" si="11"/>
        <v>349.05768962100927</v>
      </c>
      <c r="H41" s="60">
        <f t="shared" si="3"/>
        <v>362.5</v>
      </c>
      <c r="I41" s="60">
        <f t="shared" si="4"/>
        <v>337.5</v>
      </c>
      <c r="J41" s="60">
        <f t="shared" si="5"/>
        <v>349</v>
      </c>
      <c r="K41" s="60">
        <f t="shared" si="6"/>
        <v>346.5</v>
      </c>
      <c r="L41" s="60">
        <f t="shared" si="7"/>
        <v>351.5</v>
      </c>
    </row>
    <row r="42" spans="1:12" x14ac:dyDescent="0.3">
      <c r="A42" s="1">
        <v>38</v>
      </c>
      <c r="B42" s="60">
        <f>IF('MSA Verfahren 1'!I26="","",'MSA Verfahren 1'!I26)</f>
        <v>349.2</v>
      </c>
      <c r="C42" s="61">
        <f t="shared" si="8"/>
        <v>38</v>
      </c>
      <c r="D42" s="60">
        <f t="shared" si="9"/>
        <v>349.2</v>
      </c>
      <c r="E42" s="60">
        <f t="shared" si="0"/>
        <v>349.29599999999999</v>
      </c>
      <c r="F42" s="60">
        <f t="shared" si="10"/>
        <v>349.53431037899071</v>
      </c>
      <c r="G42" s="60">
        <f t="shared" si="11"/>
        <v>349.05768962100927</v>
      </c>
      <c r="H42" s="60">
        <f t="shared" si="3"/>
        <v>362.5</v>
      </c>
      <c r="I42" s="60">
        <f t="shared" si="4"/>
        <v>337.5</v>
      </c>
      <c r="J42" s="60">
        <f t="shared" si="5"/>
        <v>349</v>
      </c>
      <c r="K42" s="60">
        <f t="shared" si="6"/>
        <v>346.5</v>
      </c>
      <c r="L42" s="60">
        <f t="shared" si="7"/>
        <v>351.5</v>
      </c>
    </row>
    <row r="43" spans="1:12" x14ac:dyDescent="0.3">
      <c r="A43" s="1">
        <v>39</v>
      </c>
      <c r="B43" s="60">
        <f>IF('MSA Verfahren 1'!I27="","",'MSA Verfahren 1'!I27)</f>
        <v>349.29</v>
      </c>
      <c r="C43" s="61">
        <f t="shared" si="8"/>
        <v>39</v>
      </c>
      <c r="D43" s="60">
        <f t="shared" si="9"/>
        <v>349.29</v>
      </c>
      <c r="E43" s="60">
        <f t="shared" si="0"/>
        <v>349.29599999999999</v>
      </c>
      <c r="F43" s="60">
        <f t="shared" si="10"/>
        <v>349.53431037899071</v>
      </c>
      <c r="G43" s="60">
        <f t="shared" si="11"/>
        <v>349.05768962100927</v>
      </c>
      <c r="H43" s="60">
        <f t="shared" si="3"/>
        <v>362.5</v>
      </c>
      <c r="I43" s="60">
        <f t="shared" si="4"/>
        <v>337.5</v>
      </c>
      <c r="J43" s="60">
        <f t="shared" si="5"/>
        <v>349</v>
      </c>
      <c r="K43" s="60">
        <f t="shared" si="6"/>
        <v>346.5</v>
      </c>
      <c r="L43" s="60">
        <f t="shared" si="7"/>
        <v>351.5</v>
      </c>
    </row>
    <row r="44" spans="1:12" x14ac:dyDescent="0.3">
      <c r="A44" s="1">
        <v>40</v>
      </c>
      <c r="B44" s="60">
        <f>IF('MSA Verfahren 1'!I28="","",'MSA Verfahren 1'!I28)</f>
        <v>349.24</v>
      </c>
      <c r="C44" s="61">
        <f t="shared" si="8"/>
        <v>40</v>
      </c>
      <c r="D44" s="60">
        <f t="shared" si="9"/>
        <v>349.24</v>
      </c>
      <c r="E44" s="60">
        <f t="shared" si="0"/>
        <v>349.29599999999999</v>
      </c>
      <c r="F44" s="60">
        <f t="shared" si="10"/>
        <v>349.53431037899071</v>
      </c>
      <c r="G44" s="60">
        <f t="shared" si="11"/>
        <v>349.05768962100927</v>
      </c>
      <c r="H44" s="60">
        <f t="shared" si="3"/>
        <v>362.5</v>
      </c>
      <c r="I44" s="60">
        <f t="shared" si="4"/>
        <v>337.5</v>
      </c>
      <c r="J44" s="60">
        <f t="shared" si="5"/>
        <v>349</v>
      </c>
      <c r="K44" s="60">
        <f t="shared" si="6"/>
        <v>346.5</v>
      </c>
      <c r="L44" s="60">
        <f t="shared" si="7"/>
        <v>351.5</v>
      </c>
    </row>
    <row r="45" spans="1:12" x14ac:dyDescent="0.3">
      <c r="A45" s="1">
        <v>41</v>
      </c>
      <c r="B45" s="60">
        <f>IF('MSA Verfahren 1'!J24="","",'MSA Verfahren 1'!J24)</f>
        <v>349.35</v>
      </c>
      <c r="C45" s="61">
        <f t="shared" si="8"/>
        <v>41</v>
      </c>
      <c r="D45" s="60">
        <f t="shared" si="9"/>
        <v>349.35</v>
      </c>
      <c r="E45" s="60">
        <f t="shared" si="0"/>
        <v>349.29599999999999</v>
      </c>
      <c r="F45" s="60">
        <f t="shared" si="10"/>
        <v>349.53431037899071</v>
      </c>
      <c r="G45" s="60">
        <f t="shared" si="11"/>
        <v>349.05768962100927</v>
      </c>
      <c r="H45" s="60">
        <f t="shared" si="3"/>
        <v>362.5</v>
      </c>
      <c r="I45" s="60">
        <f t="shared" si="4"/>
        <v>337.5</v>
      </c>
      <c r="J45" s="60">
        <f t="shared" si="5"/>
        <v>349</v>
      </c>
      <c r="K45" s="60">
        <f t="shared" si="6"/>
        <v>346.5</v>
      </c>
      <c r="L45" s="60">
        <f t="shared" si="7"/>
        <v>351.5</v>
      </c>
    </row>
    <row r="46" spans="1:12" x14ac:dyDescent="0.3">
      <c r="A46" s="1">
        <v>42</v>
      </c>
      <c r="B46" s="60">
        <f>IF('MSA Verfahren 1'!J25="","",'MSA Verfahren 1'!J25)</f>
        <v>349.26</v>
      </c>
      <c r="C46" s="61">
        <f t="shared" si="8"/>
        <v>42</v>
      </c>
      <c r="D46" s="60">
        <f t="shared" si="9"/>
        <v>349.26</v>
      </c>
      <c r="E46" s="60">
        <f t="shared" si="0"/>
        <v>349.29599999999999</v>
      </c>
      <c r="F46" s="60">
        <f t="shared" si="10"/>
        <v>349.53431037899071</v>
      </c>
      <c r="G46" s="60">
        <f t="shared" si="11"/>
        <v>349.05768962100927</v>
      </c>
      <c r="H46" s="60">
        <f t="shared" si="3"/>
        <v>362.5</v>
      </c>
      <c r="I46" s="60">
        <f t="shared" si="4"/>
        <v>337.5</v>
      </c>
      <c r="J46" s="60">
        <f t="shared" si="5"/>
        <v>349</v>
      </c>
      <c r="K46" s="60">
        <f t="shared" si="6"/>
        <v>346.5</v>
      </c>
      <c r="L46" s="60">
        <f t="shared" si="7"/>
        <v>351.5</v>
      </c>
    </row>
    <row r="47" spans="1:12" x14ac:dyDescent="0.3">
      <c r="A47" s="1">
        <v>43</v>
      </c>
      <c r="B47" s="60">
        <f>IF('MSA Verfahren 1'!J26="","",'MSA Verfahren 1'!J26)</f>
        <v>349.17</v>
      </c>
      <c r="C47" s="61">
        <f t="shared" si="8"/>
        <v>43</v>
      </c>
      <c r="D47" s="60">
        <f t="shared" si="9"/>
        <v>349.17</v>
      </c>
      <c r="E47" s="60">
        <f t="shared" si="0"/>
        <v>349.29599999999999</v>
      </c>
      <c r="F47" s="60">
        <f t="shared" si="10"/>
        <v>349.53431037899071</v>
      </c>
      <c r="G47" s="60">
        <f t="shared" si="11"/>
        <v>349.05768962100927</v>
      </c>
      <c r="H47" s="60">
        <f t="shared" si="3"/>
        <v>362.5</v>
      </c>
      <c r="I47" s="60">
        <f t="shared" si="4"/>
        <v>337.5</v>
      </c>
      <c r="J47" s="60">
        <f t="shared" si="5"/>
        <v>349</v>
      </c>
      <c r="K47" s="60">
        <f t="shared" si="6"/>
        <v>346.5</v>
      </c>
      <c r="L47" s="60">
        <f t="shared" si="7"/>
        <v>351.5</v>
      </c>
    </row>
    <row r="48" spans="1:12" x14ac:dyDescent="0.3">
      <c r="A48" s="1">
        <v>44</v>
      </c>
      <c r="B48" s="60">
        <f>IF('MSA Verfahren 1'!J27="","",'MSA Verfahren 1'!J27)</f>
        <v>349.12</v>
      </c>
      <c r="C48" s="61">
        <f t="shared" si="8"/>
        <v>44</v>
      </c>
      <c r="D48" s="60">
        <f t="shared" si="9"/>
        <v>349.12</v>
      </c>
      <c r="E48" s="60">
        <f t="shared" si="0"/>
        <v>349.29599999999999</v>
      </c>
      <c r="F48" s="60">
        <f t="shared" si="10"/>
        <v>349.53431037899071</v>
      </c>
      <c r="G48" s="60">
        <f t="shared" si="11"/>
        <v>349.05768962100927</v>
      </c>
      <c r="H48" s="60">
        <f t="shared" si="3"/>
        <v>362.5</v>
      </c>
      <c r="I48" s="60">
        <f t="shared" si="4"/>
        <v>337.5</v>
      </c>
      <c r="J48" s="60">
        <f t="shared" si="5"/>
        <v>349</v>
      </c>
      <c r="K48" s="60">
        <f t="shared" si="6"/>
        <v>346.5</v>
      </c>
      <c r="L48" s="60">
        <f t="shared" si="7"/>
        <v>351.5</v>
      </c>
    </row>
    <row r="49" spans="1:12" x14ac:dyDescent="0.3">
      <c r="A49" s="1">
        <v>45</v>
      </c>
      <c r="B49" s="60">
        <f>IF('MSA Verfahren 1'!J28="","",'MSA Verfahren 1'!J28)</f>
        <v>349.17</v>
      </c>
      <c r="C49" s="61">
        <f t="shared" si="8"/>
        <v>45</v>
      </c>
      <c r="D49" s="60">
        <f t="shared" si="9"/>
        <v>349.17</v>
      </c>
      <c r="E49" s="60">
        <f t="shared" si="0"/>
        <v>349.29599999999999</v>
      </c>
      <c r="F49" s="60">
        <f t="shared" si="10"/>
        <v>349.53431037899071</v>
      </c>
      <c r="G49" s="60">
        <f t="shared" si="11"/>
        <v>349.05768962100927</v>
      </c>
      <c r="H49" s="60">
        <f t="shared" si="3"/>
        <v>362.5</v>
      </c>
      <c r="I49" s="60">
        <f t="shared" si="4"/>
        <v>337.5</v>
      </c>
      <c r="J49" s="60">
        <f t="shared" si="5"/>
        <v>349</v>
      </c>
      <c r="K49" s="60">
        <f t="shared" si="6"/>
        <v>346.5</v>
      </c>
      <c r="L49" s="60">
        <f t="shared" si="7"/>
        <v>351.5</v>
      </c>
    </row>
    <row r="50" spans="1:12" x14ac:dyDescent="0.3">
      <c r="A50" s="1">
        <v>46</v>
      </c>
      <c r="B50" s="60">
        <f>IF('MSA Verfahren 1'!K24="","",'MSA Verfahren 1'!K24)</f>
        <v>349.26</v>
      </c>
      <c r="C50" s="61">
        <f t="shared" si="8"/>
        <v>46</v>
      </c>
      <c r="D50" s="60">
        <f t="shared" si="9"/>
        <v>349.26</v>
      </c>
      <c r="E50" s="60">
        <f t="shared" si="0"/>
        <v>349.29599999999999</v>
      </c>
      <c r="F50" s="60">
        <f t="shared" si="10"/>
        <v>349.53431037899071</v>
      </c>
      <c r="G50" s="60">
        <f t="shared" si="11"/>
        <v>349.05768962100927</v>
      </c>
      <c r="H50" s="60">
        <f t="shared" si="3"/>
        <v>362.5</v>
      </c>
      <c r="I50" s="60">
        <f t="shared" si="4"/>
        <v>337.5</v>
      </c>
      <c r="J50" s="60">
        <f t="shared" si="5"/>
        <v>349</v>
      </c>
      <c r="K50" s="60">
        <f t="shared" si="6"/>
        <v>346.5</v>
      </c>
      <c r="L50" s="60">
        <f t="shared" si="7"/>
        <v>351.5</v>
      </c>
    </row>
    <row r="51" spans="1:12" x14ac:dyDescent="0.3">
      <c r="A51" s="1">
        <v>47</v>
      </c>
      <c r="B51" s="60">
        <f>IF('MSA Verfahren 1'!K25="","",'MSA Verfahren 1'!K25)</f>
        <v>349.21</v>
      </c>
      <c r="C51" s="61">
        <f t="shared" si="8"/>
        <v>47</v>
      </c>
      <c r="D51" s="60">
        <f t="shared" si="9"/>
        <v>349.21</v>
      </c>
      <c r="E51" s="60">
        <f t="shared" si="0"/>
        <v>349.29599999999999</v>
      </c>
      <c r="F51" s="60">
        <f t="shared" si="10"/>
        <v>349.53431037899071</v>
      </c>
      <c r="G51" s="60">
        <f t="shared" si="11"/>
        <v>349.05768962100927</v>
      </c>
      <c r="H51" s="60">
        <f t="shared" si="3"/>
        <v>362.5</v>
      </c>
      <c r="I51" s="60">
        <f t="shared" si="4"/>
        <v>337.5</v>
      </c>
      <c r="J51" s="60">
        <f t="shared" si="5"/>
        <v>349</v>
      </c>
      <c r="K51" s="60">
        <f t="shared" si="6"/>
        <v>346.5</v>
      </c>
      <c r="L51" s="60">
        <f t="shared" si="7"/>
        <v>351.5</v>
      </c>
    </row>
    <row r="52" spans="1:12" x14ac:dyDescent="0.3">
      <c r="A52" s="1">
        <v>48</v>
      </c>
      <c r="B52" s="60">
        <f>IF('MSA Verfahren 1'!K26="","",'MSA Verfahren 1'!K26)</f>
        <v>349.21</v>
      </c>
      <c r="C52" s="61">
        <f t="shared" si="8"/>
        <v>48</v>
      </c>
      <c r="D52" s="60">
        <f t="shared" si="9"/>
        <v>349.21</v>
      </c>
      <c r="E52" s="60">
        <f t="shared" si="0"/>
        <v>349.29599999999999</v>
      </c>
      <c r="F52" s="60">
        <f t="shared" si="10"/>
        <v>349.53431037899071</v>
      </c>
      <c r="G52" s="60">
        <f t="shared" si="11"/>
        <v>349.05768962100927</v>
      </c>
      <c r="H52" s="60">
        <f t="shared" si="3"/>
        <v>362.5</v>
      </c>
      <c r="I52" s="60">
        <f t="shared" si="4"/>
        <v>337.5</v>
      </c>
      <c r="J52" s="60">
        <f t="shared" si="5"/>
        <v>349</v>
      </c>
      <c r="K52" s="60">
        <f t="shared" si="6"/>
        <v>346.5</v>
      </c>
      <c r="L52" s="60">
        <f t="shared" si="7"/>
        <v>351.5</v>
      </c>
    </row>
    <row r="53" spans="1:12" x14ac:dyDescent="0.3">
      <c r="A53" s="1">
        <v>49</v>
      </c>
      <c r="B53" s="60">
        <f>IF('MSA Verfahren 1'!K27="","",'MSA Verfahren 1'!K27)</f>
        <v>349.16</v>
      </c>
      <c r="C53" s="61">
        <f t="shared" si="8"/>
        <v>49</v>
      </c>
      <c r="D53" s="60">
        <f t="shared" si="9"/>
        <v>349.16</v>
      </c>
      <c r="E53" s="60">
        <f t="shared" si="0"/>
        <v>349.29599999999999</v>
      </c>
      <c r="F53" s="60">
        <f t="shared" si="10"/>
        <v>349.53431037899071</v>
      </c>
      <c r="G53" s="60">
        <f t="shared" si="11"/>
        <v>349.05768962100927</v>
      </c>
      <c r="H53" s="60">
        <f t="shared" si="3"/>
        <v>362.5</v>
      </c>
      <c r="I53" s="60">
        <f t="shared" si="4"/>
        <v>337.5</v>
      </c>
      <c r="J53" s="60">
        <f t="shared" si="5"/>
        <v>349</v>
      </c>
      <c r="K53" s="60">
        <f t="shared" si="6"/>
        <v>346.5</v>
      </c>
      <c r="L53" s="60">
        <f t="shared" si="7"/>
        <v>351.5</v>
      </c>
    </row>
    <row r="54" spans="1:12" x14ac:dyDescent="0.3">
      <c r="A54" s="1">
        <v>50</v>
      </c>
      <c r="B54" s="60">
        <f>IF('MSA Verfahren 1'!K28="","",'MSA Verfahren 1'!K28)</f>
        <v>349.32</v>
      </c>
      <c r="C54" s="61">
        <f t="shared" si="8"/>
        <v>50</v>
      </c>
      <c r="D54" s="60">
        <f t="shared" si="9"/>
        <v>349.32</v>
      </c>
      <c r="E54" s="60">
        <f t="shared" si="0"/>
        <v>349.29599999999999</v>
      </c>
      <c r="F54" s="60">
        <f t="shared" si="10"/>
        <v>349.53431037899071</v>
      </c>
      <c r="G54" s="60">
        <f t="shared" si="11"/>
        <v>349.05768962100927</v>
      </c>
      <c r="H54" s="60">
        <f t="shared" si="3"/>
        <v>362.5</v>
      </c>
      <c r="I54" s="60">
        <f t="shared" si="4"/>
        <v>337.5</v>
      </c>
      <c r="J54" s="60">
        <f t="shared" si="5"/>
        <v>349</v>
      </c>
      <c r="K54" s="60">
        <f t="shared" si="6"/>
        <v>346.5</v>
      </c>
      <c r="L54" s="60">
        <f t="shared" si="7"/>
        <v>351.5</v>
      </c>
    </row>
  </sheetData>
  <sheetProtection password="E72F" sheet="1" objects="1" scenarios="1"/>
  <mergeCells count="4">
    <mergeCell ref="D1:L1"/>
    <mergeCell ref="O17:V17"/>
    <mergeCell ref="O19:W19"/>
    <mergeCell ref="O20:T20"/>
  </mergeCells>
  <hyperlinks>
    <hyperlink ref="O17" r:id="rId1" xr:uid="{00000000-0004-0000-0100-000000000000}"/>
    <hyperlink ref="O19" r:id="rId2" xr:uid="{00000000-0004-0000-0100-000001000000}"/>
    <hyperlink ref="O20" r:id="rId3" xr:uid="{00000000-0004-0000-0100-000002000000}"/>
  </hyperlinks>
  <pageMargins left="0.7" right="0.7" top="0.78740157499999996" bottom="0.78740157499999996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J7"/>
  <sheetViews>
    <sheetView workbookViewId="0">
      <selection activeCell="B8" sqref="B8"/>
    </sheetView>
  </sheetViews>
  <sheetFormatPr baseColWidth="10" defaultColWidth="11.44140625" defaultRowHeight="14.4" x14ac:dyDescent="0.3"/>
  <cols>
    <col min="1" max="16384" width="11.44140625" style="1"/>
  </cols>
  <sheetData>
    <row r="1" spans="1:10" x14ac:dyDescent="0.3">
      <c r="A1" s="1" t="s">
        <v>94</v>
      </c>
      <c r="B1" s="84" t="s">
        <v>95</v>
      </c>
    </row>
    <row r="2" spans="1:10" ht="21" customHeight="1" x14ac:dyDescent="0.3">
      <c r="A2" s="1" t="s">
        <v>79</v>
      </c>
      <c r="B2" s="85" t="s">
        <v>80</v>
      </c>
      <c r="C2" s="85"/>
      <c r="D2" s="85"/>
      <c r="E2" s="85"/>
      <c r="F2" s="85"/>
      <c r="G2" s="85"/>
      <c r="H2" s="85"/>
      <c r="I2" s="85"/>
    </row>
    <row r="4" spans="1:10" x14ac:dyDescent="0.3">
      <c r="A4" s="1" t="s">
        <v>81</v>
      </c>
      <c r="B4" s="85" t="s">
        <v>82</v>
      </c>
      <c r="C4" s="85"/>
      <c r="D4" s="85"/>
      <c r="E4" s="85"/>
      <c r="F4" s="85"/>
      <c r="G4" s="85"/>
      <c r="H4" s="85"/>
      <c r="I4" s="85"/>
      <c r="J4" s="85"/>
    </row>
    <row r="5" spans="1:10" x14ac:dyDescent="0.3">
      <c r="B5" s="85" t="s">
        <v>83</v>
      </c>
      <c r="C5" s="85"/>
      <c r="D5" s="85"/>
      <c r="E5" s="85"/>
      <c r="F5" s="85"/>
      <c r="G5" s="85"/>
    </row>
    <row r="7" spans="1:10" x14ac:dyDescent="0.3">
      <c r="B7" s="1" t="s">
        <v>96</v>
      </c>
    </row>
  </sheetData>
  <sheetProtection algorithmName="SHA-512" hashValue="zE7CB6pRM5yWgvrA7TDipPd9xkURb7yY8zpvy439QGRqd8s7qaYxRXydUZT0ijShVj6hCI+9ABZp9ajGKY2gfg==" saltValue="WyFDTKid2pyzyN6m0iazsg==" spinCount="100000" sheet="1"/>
  <mergeCells count="3">
    <mergeCell ref="B2:I2"/>
    <mergeCell ref="B4:J4"/>
    <mergeCell ref="B5:G5"/>
  </mergeCells>
  <hyperlinks>
    <hyperlink ref="B2" r:id="rId1" xr:uid="{00000000-0004-0000-0200-000000000000}"/>
    <hyperlink ref="B4" r:id="rId2" xr:uid="{00000000-0004-0000-0200-000001000000}"/>
    <hyperlink ref="B5" r:id="rId3" xr:uid="{00000000-0004-0000-0200-000002000000}"/>
    <hyperlink ref="B1" r:id="rId4" xr:uid="{00000000-0004-0000-0200-000003000000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16</vt:i4>
      </vt:variant>
    </vt:vector>
  </HeadingPairs>
  <TitlesOfParts>
    <vt:vector size="19" baseType="lpstr">
      <vt:lpstr>MSA Verfahren 1</vt:lpstr>
      <vt:lpstr>MSA Verfahren 1 Berechnung</vt:lpstr>
      <vt:lpstr>www.sixsigmablackbelt.de</vt:lpstr>
      <vt:lpstr>Aufloesung</vt:lpstr>
      <vt:lpstr>cg</vt:lpstr>
      <vt:lpstr>cgk</vt:lpstr>
      <vt:lpstr>Einheit</vt:lpstr>
      <vt:lpstr>Forderungcg</vt:lpstr>
      <vt:lpstr>Forderungcgk</vt:lpstr>
      <vt:lpstr>Mittelwert</vt:lpstr>
      <vt:lpstr>OSG</vt:lpstr>
      <vt:lpstr>sg</vt:lpstr>
      <vt:lpstr>T</vt:lpstr>
      <vt:lpstr>UKAL</vt:lpstr>
      <vt:lpstr>USG</vt:lpstr>
      <vt:lpstr>xg</vt:lpstr>
      <vt:lpstr>xm</vt:lpstr>
      <vt:lpstr>xmax</vt:lpstr>
      <vt:lpstr>xmin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Schnurr</dc:creator>
  <cp:lastModifiedBy>Christopher Wursthorn</cp:lastModifiedBy>
  <cp:lastPrinted>2014-10-20T17:10:48Z</cp:lastPrinted>
  <dcterms:created xsi:type="dcterms:W3CDTF">2014-10-05T12:32:59Z</dcterms:created>
  <dcterms:modified xsi:type="dcterms:W3CDTF">2018-10-29T13:17:05Z</dcterms:modified>
</cp:coreProperties>
</file>